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6840" windowHeight="8400" tabRatio="745"/>
  </bookViews>
  <sheets>
    <sheet name="Jurisdictional Impact" sheetId="1" r:id="rId1"/>
    <sheet name="Values - no links" sheetId="2" r:id="rId2"/>
  </sheets>
  <externalReferences>
    <externalReference r:id="rId3"/>
    <externalReference r:id="rId4"/>
  </externalReferences>
  <definedNames>
    <definedName name="_xlnm.Print_Area" localSheetId="0">'Jurisdictional Impact'!$A$1:$L$45</definedName>
  </definedNames>
  <calcPr calcId="125725"/>
</workbook>
</file>

<file path=xl/calcChain.xml><?xml version="1.0" encoding="utf-8"?>
<calcChain xmlns="http://schemas.openxmlformats.org/spreadsheetml/2006/main">
  <c r="C40" i="2"/>
  <c r="K40"/>
  <c r="L40"/>
  <c r="C39"/>
  <c r="G39"/>
  <c r="H39"/>
  <c r="C38"/>
  <c r="K38"/>
  <c r="L38"/>
  <c r="C37"/>
  <c r="G37"/>
  <c r="H37"/>
  <c r="C36"/>
  <c r="K36"/>
  <c r="L36"/>
  <c r="C35"/>
  <c r="G35"/>
  <c r="H35"/>
  <c r="C34"/>
  <c r="K34"/>
  <c r="L34"/>
  <c r="D34"/>
  <c r="C33"/>
  <c r="G33"/>
  <c r="H33"/>
  <c r="C32"/>
  <c r="K32"/>
  <c r="L32"/>
  <c r="C31"/>
  <c r="G31"/>
  <c r="H31"/>
  <c r="C30"/>
  <c r="K30"/>
  <c r="L30"/>
  <c r="C29"/>
  <c r="G29"/>
  <c r="H29"/>
  <c r="C28"/>
  <c r="K28"/>
  <c r="L28"/>
  <c r="C27"/>
  <c r="G27"/>
  <c r="H27"/>
  <c r="C26"/>
  <c r="K26"/>
  <c r="L26"/>
  <c r="C25"/>
  <c r="G25"/>
  <c r="H25"/>
  <c r="C24"/>
  <c r="K24"/>
  <c r="L24"/>
  <c r="C23"/>
  <c r="G23"/>
  <c r="H23"/>
  <c r="C22"/>
  <c r="K22"/>
  <c r="L22"/>
  <c r="C21"/>
  <c r="G21"/>
  <c r="H21"/>
  <c r="C20"/>
  <c r="G20"/>
  <c r="H20"/>
  <c r="C19"/>
  <c r="G19"/>
  <c r="H19"/>
  <c r="C18"/>
  <c r="G18"/>
  <c r="H18"/>
  <c r="K18"/>
  <c r="L18"/>
  <c r="D18"/>
  <c r="C17"/>
  <c r="G17"/>
  <c r="H17"/>
  <c r="C16"/>
  <c r="K16"/>
  <c r="L16"/>
  <c r="C15"/>
  <c r="G15"/>
  <c r="H15"/>
  <c r="C14"/>
  <c r="K14"/>
  <c r="L14"/>
  <c r="C13"/>
  <c r="G13"/>
  <c r="H13"/>
  <c r="C12"/>
  <c r="K12"/>
  <c r="L12"/>
  <c r="C11"/>
  <c r="G11"/>
  <c r="H11"/>
  <c r="J9"/>
  <c r="F9"/>
  <c r="B9"/>
  <c r="K35" i="1"/>
  <c r="K39"/>
  <c r="G17"/>
  <c r="G21"/>
  <c r="G24"/>
  <c r="G30"/>
  <c r="G32"/>
  <c r="G34"/>
  <c r="G36"/>
  <c r="G11"/>
  <c r="C11"/>
  <c r="K11"/>
  <c r="C15"/>
  <c r="K15"/>
  <c r="C36"/>
  <c r="K36"/>
  <c r="C40"/>
  <c r="K40"/>
  <c r="C37"/>
  <c r="K37"/>
  <c r="C29"/>
  <c r="K29"/>
  <c r="C28"/>
  <c r="K28"/>
  <c r="C27"/>
  <c r="K27"/>
  <c r="C26"/>
  <c r="K26"/>
  <c r="C22"/>
  <c r="K22"/>
  <c r="C21"/>
  <c r="K21"/>
  <c r="C20"/>
  <c r="K20"/>
  <c r="C19"/>
  <c r="K19"/>
  <c r="C16"/>
  <c r="K16"/>
  <c r="C39"/>
  <c r="G39"/>
  <c r="C38"/>
  <c r="G38"/>
  <c r="C34"/>
  <c r="K34"/>
  <c r="C33"/>
  <c r="K33"/>
  <c r="C32"/>
  <c r="K32"/>
  <c r="C31"/>
  <c r="K31"/>
  <c r="C30"/>
  <c r="K30"/>
  <c r="C25"/>
  <c r="K25"/>
  <c r="C24"/>
  <c r="K24"/>
  <c r="C23"/>
  <c r="K23"/>
  <c r="C17"/>
  <c r="K17"/>
  <c r="C14"/>
  <c r="G14"/>
  <c r="C35"/>
  <c r="G35"/>
  <c r="C13"/>
  <c r="K13"/>
  <c r="F40"/>
  <c r="F32"/>
  <c r="H32"/>
  <c r="B36"/>
  <c r="D36"/>
  <c r="B34"/>
  <c r="D34"/>
  <c r="B31"/>
  <c r="B25"/>
  <c r="B19"/>
  <c r="B17"/>
  <c r="D17"/>
  <c r="B12"/>
  <c r="B11"/>
  <c r="D11"/>
  <c r="B35"/>
  <c r="D35"/>
  <c r="F26"/>
  <c r="F25"/>
  <c r="F23"/>
  <c r="F20"/>
  <c r="C18"/>
  <c r="K18"/>
  <c r="C12"/>
  <c r="G12"/>
  <c r="F37"/>
  <c r="F11"/>
  <c r="J12"/>
  <c r="F24"/>
  <c r="H24"/>
  <c r="F28"/>
  <c r="H28"/>
  <c r="B13"/>
  <c r="D13"/>
  <c r="F36"/>
  <c r="H36"/>
  <c r="F13"/>
  <c r="F19"/>
  <c r="F33"/>
  <c r="J32"/>
  <c r="F18"/>
  <c r="F22"/>
  <c r="F31"/>
  <c r="F14"/>
  <c r="F17"/>
  <c r="H17"/>
  <c r="F21"/>
  <c r="H21"/>
  <c r="F30"/>
  <c r="H30"/>
  <c r="F34"/>
  <c r="H34"/>
  <c r="F29"/>
  <c r="F27"/>
  <c r="F12"/>
  <c r="F15"/>
  <c r="F35"/>
  <c r="F16"/>
  <c r="J23"/>
  <c r="L23"/>
  <c r="J22"/>
  <c r="L22"/>
  <c r="J21"/>
  <c r="L21"/>
  <c r="J24"/>
  <c r="L24"/>
  <c r="J40"/>
  <c r="L40"/>
  <c r="J36"/>
  <c r="L36"/>
  <c r="J26"/>
  <c r="L26"/>
  <c r="J28"/>
  <c r="L28"/>
  <c r="J13"/>
  <c r="L13"/>
  <c r="J30"/>
  <c r="L30"/>
  <c r="J20"/>
  <c r="L20"/>
  <c r="J11"/>
  <c r="L11"/>
  <c r="J25"/>
  <c r="L25"/>
  <c r="J33"/>
  <c r="L33"/>
  <c r="J15"/>
  <c r="L15"/>
  <c r="J14"/>
  <c r="J17"/>
  <c r="L17"/>
  <c r="J35"/>
  <c r="L35"/>
  <c r="J18"/>
  <c r="L18"/>
  <c r="J31"/>
  <c r="L31"/>
  <c r="J27"/>
  <c r="L27"/>
  <c r="J34"/>
  <c r="L34"/>
  <c r="J19"/>
  <c r="L19"/>
  <c r="J29"/>
  <c r="L29"/>
  <c r="J37"/>
  <c r="L37"/>
  <c r="J16"/>
  <c r="L16"/>
  <c r="B40"/>
  <c r="D40"/>
  <c r="B37"/>
  <c r="D37"/>
  <c r="B30"/>
  <c r="D30"/>
  <c r="B27"/>
  <c r="D27"/>
  <c r="B23"/>
  <c r="D23"/>
  <c r="B14"/>
  <c r="D14"/>
  <c r="G40"/>
  <c r="G28"/>
  <c r="G26"/>
  <c r="H26"/>
  <c r="G22"/>
  <c r="H22"/>
  <c r="G20"/>
  <c r="H20"/>
  <c r="G18"/>
  <c r="H18"/>
  <c r="G16"/>
  <c r="H16"/>
  <c r="H40"/>
  <c r="G29"/>
  <c r="H29"/>
  <c r="G27"/>
  <c r="H27"/>
  <c r="B39"/>
  <c r="D39"/>
  <c r="B38"/>
  <c r="D38"/>
  <c r="B28"/>
  <c r="D28"/>
  <c r="B26"/>
  <c r="D26"/>
  <c r="B24"/>
  <c r="D24"/>
  <c r="B21"/>
  <c r="D21"/>
  <c r="B20"/>
  <c r="D20"/>
  <c r="B18"/>
  <c r="D18"/>
  <c r="F38"/>
  <c r="H38"/>
  <c r="F39"/>
  <c r="H39"/>
  <c r="B33"/>
  <c r="D33"/>
  <c r="B32"/>
  <c r="D32"/>
  <c r="B29"/>
  <c r="D29"/>
  <c r="B22"/>
  <c r="D22"/>
  <c r="B15"/>
  <c r="J39"/>
  <c r="L39"/>
  <c r="J38"/>
  <c r="J9"/>
  <c r="D15"/>
  <c r="D9"/>
  <c r="B16"/>
  <c r="D16"/>
  <c r="K11" i="2"/>
  <c r="L11"/>
  <c r="D12"/>
  <c r="K13"/>
  <c r="L13"/>
  <c r="D14"/>
  <c r="G14"/>
  <c r="H14"/>
  <c r="K15"/>
  <c r="L15"/>
  <c r="D16"/>
  <c r="K17"/>
  <c r="L17"/>
  <c r="K19"/>
  <c r="L19"/>
  <c r="K21"/>
  <c r="L21"/>
  <c r="D22"/>
  <c r="G22"/>
  <c r="H22"/>
  <c r="K23"/>
  <c r="L23"/>
  <c r="G24"/>
  <c r="H24"/>
  <c r="K25"/>
  <c r="L25"/>
  <c r="D26"/>
  <c r="G26"/>
  <c r="H26"/>
  <c r="K27"/>
  <c r="L27"/>
  <c r="D28"/>
  <c r="G28"/>
  <c r="H28"/>
  <c r="K29"/>
  <c r="L29"/>
  <c r="D30"/>
  <c r="G30"/>
  <c r="H30"/>
  <c r="K31"/>
  <c r="L31"/>
  <c r="D32"/>
  <c r="G32"/>
  <c r="H32"/>
  <c r="K33"/>
  <c r="L33"/>
  <c r="G34"/>
  <c r="H34"/>
  <c r="K35"/>
  <c r="L35"/>
  <c r="G36"/>
  <c r="H36"/>
  <c r="K37"/>
  <c r="L37"/>
  <c r="D38"/>
  <c r="G38"/>
  <c r="H38"/>
  <c r="K39"/>
  <c r="L39"/>
  <c r="D40"/>
  <c r="G40"/>
  <c r="H40"/>
  <c r="D11"/>
  <c r="D13"/>
  <c r="D15"/>
  <c r="D17"/>
  <c r="D19"/>
  <c r="D21"/>
  <c r="D23"/>
  <c r="D25"/>
  <c r="D27"/>
  <c r="D29"/>
  <c r="D31"/>
  <c r="D33"/>
  <c r="D35"/>
  <c r="D37"/>
  <c r="D39"/>
  <c r="H11" i="1"/>
  <c r="H14"/>
  <c r="L32"/>
  <c r="D12"/>
  <c r="D19"/>
  <c r="D25"/>
  <c r="D31"/>
  <c r="G37"/>
  <c r="H37"/>
  <c r="G33"/>
  <c r="H33"/>
  <c r="G31"/>
  <c r="G25"/>
  <c r="H25"/>
  <c r="G23"/>
  <c r="H23"/>
  <c r="G19"/>
  <c r="H19"/>
  <c r="G15"/>
  <c r="H15"/>
  <c r="G13"/>
  <c r="K38"/>
  <c r="L38"/>
  <c r="K14"/>
  <c r="L14"/>
  <c r="K12"/>
  <c r="L12"/>
  <c r="H35"/>
  <c r="H12"/>
  <c r="H31"/>
  <c r="H13"/>
  <c r="G12" i="2"/>
  <c r="H12"/>
  <c r="D24"/>
  <c r="D36"/>
  <c r="G16"/>
  <c r="H16"/>
  <c r="H9"/>
  <c r="D20"/>
  <c r="K20"/>
  <c r="L20"/>
  <c r="L9"/>
  <c r="F9" i="1"/>
  <c r="B9"/>
  <c r="D9" i="2"/>
  <c r="L9" i="1"/>
  <c r="H9"/>
</calcChain>
</file>

<file path=xl/comments1.xml><?xml version="1.0" encoding="utf-8"?>
<comments xmlns="http://schemas.openxmlformats.org/spreadsheetml/2006/main">
  <authors>
    <author>i69394</author>
  </authors>
  <commentList>
    <comment ref="B7" authorId="0">
      <text>
        <r>
          <rPr>
            <b/>
            <sz val="10"/>
            <color indexed="81"/>
            <rFont val="Tahoma"/>
            <family val="2"/>
          </rPr>
          <t>i69394:</t>
        </r>
        <r>
          <rPr>
            <sz val="10"/>
            <color indexed="81"/>
            <rFont val="Tahoma"/>
            <family val="2"/>
          </rPr>
          <t xml:space="preserve">
This amount represents the average of the first four years of accruals (2010 - 2013) from the "Computation of Annual Accrual".</t>
        </r>
      </text>
    </comment>
  </commentList>
</comments>
</file>

<file path=xl/comments2.xml><?xml version="1.0" encoding="utf-8"?>
<comments xmlns="http://schemas.openxmlformats.org/spreadsheetml/2006/main">
  <authors>
    <author>i69394</author>
  </authors>
  <commentList>
    <comment ref="B7" authorId="0">
      <text>
        <r>
          <rPr>
            <b/>
            <sz val="10"/>
            <color indexed="81"/>
            <rFont val="Tahoma"/>
            <family val="2"/>
          </rPr>
          <t>i69394:</t>
        </r>
        <r>
          <rPr>
            <sz val="10"/>
            <color indexed="81"/>
            <rFont val="Tahoma"/>
            <family val="2"/>
          </rPr>
          <t xml:space="preserve">
This amount represents the average of the first four years of accruals (2010 - 2013) from the "Computation of Annual Accrual".</t>
        </r>
      </text>
    </comment>
  </commentList>
</comments>
</file>

<file path=xl/sharedStrings.xml><?xml version="1.0" encoding="utf-8"?>
<sst xmlns="http://schemas.openxmlformats.org/spreadsheetml/2006/main" count="98" uniqueCount="43">
  <si>
    <t>Future $ Dismantlement Estimate</t>
  </si>
  <si>
    <t>System</t>
  </si>
  <si>
    <t>Separation Factor</t>
  </si>
  <si>
    <t>Crystal River South Units 1 &amp; 2</t>
  </si>
  <si>
    <t>Crystal River North Units 4 &amp; 5</t>
  </si>
  <si>
    <t>Crystal River Common</t>
  </si>
  <si>
    <t>Avon Park Gas Turbine</t>
  </si>
  <si>
    <t>University of Florida Gas Turbine</t>
  </si>
  <si>
    <t>Progress Energy Florida</t>
  </si>
  <si>
    <t>Calculation of Jurisdictional Impact</t>
  </si>
  <si>
    <t>ALL PLANTS</t>
  </si>
  <si>
    <t>Retail</t>
  </si>
  <si>
    <t>Annual Accrual</t>
  </si>
  <si>
    <t>Base</t>
  </si>
  <si>
    <t>Intermediate</t>
  </si>
  <si>
    <t>Peaking</t>
  </si>
  <si>
    <t>Anclote</t>
  </si>
  <si>
    <t>Bartow-Anclote Pipeline</t>
  </si>
  <si>
    <t>Bayboro</t>
  </si>
  <si>
    <t>Crystal River Helper</t>
  </si>
  <si>
    <t>Higgins</t>
  </si>
  <si>
    <t>Intercession City Units 1 - 6</t>
  </si>
  <si>
    <t>Intercession City Units 7 -10</t>
  </si>
  <si>
    <t>Intercession City Units 11</t>
  </si>
  <si>
    <t>Intercession City Units 12 -14</t>
  </si>
  <si>
    <t>Rio Pinar</t>
  </si>
  <si>
    <t>Tiger Bay Combined Cycle</t>
  </si>
  <si>
    <t>Debary Gas Turbine units 1 - 6</t>
  </si>
  <si>
    <t>Debary Gas Turbine units 7 - 10</t>
  </si>
  <si>
    <t xml:space="preserve">Suwannee - CT 1 - 3 </t>
  </si>
  <si>
    <t>Suwannee - Steam units 1 - 3</t>
  </si>
  <si>
    <t>2010 $ Dismantlement Estimate</t>
  </si>
  <si>
    <t>Bartow - Steam</t>
  </si>
  <si>
    <t>Bartow - CT</t>
  </si>
  <si>
    <t>Hines PB1</t>
  </si>
  <si>
    <t>Hines PB2</t>
  </si>
  <si>
    <t>Hines PB3</t>
  </si>
  <si>
    <t>Hines PB4</t>
  </si>
  <si>
    <t>Turner Gas Turbine Units 3 &amp; 4</t>
  </si>
  <si>
    <t>Turner Gas Turbine Units 1  &amp; 2</t>
  </si>
  <si>
    <t>Bartow - CC</t>
  </si>
  <si>
    <t>Crystal River Mariculture</t>
  </si>
  <si>
    <t>Note: updated % based on email from Marcia Olivier on 3/4/09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</si>
</sst>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43" fontId="0" fillId="0" borderId="0" xfId="1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164" fontId="0" fillId="0" borderId="0" xfId="1" applyNumberFormat="1" applyFon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165" fontId="0" fillId="0" borderId="0" xfId="2" applyNumberFormat="1" applyFont="1" applyAlignment="1">
      <alignment horizontal="center" vertical="top"/>
    </xf>
    <xf numFmtId="165" fontId="0" fillId="0" borderId="0" xfId="2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 wrapText="1"/>
    </xf>
    <xf numFmtId="164" fontId="2" fillId="0" borderId="3" xfId="1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0" fillId="3" borderId="0" xfId="0" applyFill="1" applyAlignment="1">
      <alignment vertical="top"/>
    </xf>
    <xf numFmtId="0" fontId="5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0" fillId="4" borderId="0" xfId="0" applyFill="1" applyAlignment="1">
      <alignment vertical="top"/>
    </xf>
    <xf numFmtId="0" fontId="5" fillId="4" borderId="0" xfId="0" applyFont="1" applyFill="1" applyAlignment="1">
      <alignment vertical="top" wrapText="1"/>
    </xf>
    <xf numFmtId="164" fontId="8" fillId="0" borderId="0" xfId="1" applyNumberFormat="1" applyFont="1" applyFill="1" applyAlignment="1">
      <alignment vertical="top"/>
    </xf>
    <xf numFmtId="0" fontId="0" fillId="5" borderId="0" xfId="0" applyFill="1" applyAlignment="1">
      <alignment vertical="top" wrapText="1"/>
    </xf>
    <xf numFmtId="165" fontId="0" fillId="0" borderId="0" xfId="2" applyNumberFormat="1" applyFont="1" applyFill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4\1%20-%20Projected%20Future%20Dollar%20Dismantlement%20Cost%20by%20Plant%20(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0445\PA\RCL\FINANCIAL-PEF\POD\2009\04\2%20-%20Computation%20of%20Annual%20Accru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rections"/>
      <sheetName val="2008 Inflation Forecast"/>
      <sheetName val="04 Inflation forecast"/>
      <sheetName val="Summary by Year_Future Spending"/>
      <sheetName val="Spending $ by Site"/>
    </sheetNames>
    <sheetDataSet>
      <sheetData sheetId="0"/>
      <sheetData sheetId="1"/>
      <sheetData sheetId="2"/>
      <sheetData sheetId="3">
        <row r="4">
          <cell r="F4">
            <v>10135582</v>
          </cell>
          <cell r="H4">
            <v>14057899</v>
          </cell>
        </row>
        <row r="6">
          <cell r="F6">
            <v>171048</v>
          </cell>
          <cell r="H6">
            <v>206896</v>
          </cell>
        </row>
        <row r="8">
          <cell r="F8">
            <v>28097998</v>
          </cell>
          <cell r="H8">
            <v>30260118</v>
          </cell>
        </row>
        <row r="10">
          <cell r="F10">
            <v>346322</v>
          </cell>
          <cell r="H10">
            <v>473431</v>
          </cell>
        </row>
        <row r="12">
          <cell r="F12">
            <v>10707360</v>
          </cell>
          <cell r="H12">
            <v>15424962</v>
          </cell>
        </row>
        <row r="14">
          <cell r="F14">
            <v>449770</v>
          </cell>
          <cell r="H14">
            <v>-2373980</v>
          </cell>
        </row>
        <row r="16">
          <cell r="F16">
            <v>978450</v>
          </cell>
          <cell r="H16">
            <v>1601395</v>
          </cell>
        </row>
        <row r="18">
          <cell r="F18">
            <v>32097229</v>
          </cell>
          <cell r="H18">
            <v>43332297</v>
          </cell>
        </row>
        <row r="20">
          <cell r="F20">
            <v>26630663</v>
          </cell>
          <cell r="H20">
            <v>37445363</v>
          </cell>
        </row>
        <row r="22">
          <cell r="F22">
            <v>12514898</v>
          </cell>
          <cell r="H22">
            <v>25410396</v>
          </cell>
        </row>
        <row r="24">
          <cell r="F24">
            <v>4153459</v>
          </cell>
          <cell r="H24">
            <v>6345847</v>
          </cell>
        </row>
        <row r="26">
          <cell r="F26">
            <v>1571058</v>
          </cell>
          <cell r="H26">
            <v>2277368</v>
          </cell>
        </row>
        <row r="28">
          <cell r="F28">
            <v>595998</v>
          </cell>
          <cell r="H28">
            <v>653364</v>
          </cell>
        </row>
        <row r="30">
          <cell r="F30">
            <v>7248325</v>
          </cell>
          <cell r="H30">
            <v>10894761</v>
          </cell>
        </row>
        <row r="32">
          <cell r="F32">
            <v>343512</v>
          </cell>
          <cell r="H32">
            <v>408745</v>
          </cell>
        </row>
        <row r="34">
          <cell r="F34">
            <v>560201</v>
          </cell>
          <cell r="H34">
            <v>447454</v>
          </cell>
        </row>
        <row r="36">
          <cell r="F36">
            <v>560201</v>
          </cell>
          <cell r="H36">
            <v>187244</v>
          </cell>
        </row>
        <row r="38">
          <cell r="F38">
            <v>560201</v>
          </cell>
          <cell r="H38">
            <v>50752</v>
          </cell>
        </row>
        <row r="40">
          <cell r="F40">
            <v>661543</v>
          </cell>
          <cell r="H40">
            <v>151030</v>
          </cell>
        </row>
        <row r="42">
          <cell r="F42">
            <v>457098</v>
          </cell>
          <cell r="H42">
            <v>571119</v>
          </cell>
        </row>
        <row r="44">
          <cell r="F44">
            <v>1720105</v>
          </cell>
          <cell r="H44">
            <v>3145197</v>
          </cell>
        </row>
        <row r="46">
          <cell r="F46">
            <v>198446</v>
          </cell>
          <cell r="H46">
            <v>256154</v>
          </cell>
        </row>
        <row r="48">
          <cell r="F48">
            <v>4760719</v>
          </cell>
          <cell r="H48">
            <v>9035721</v>
          </cell>
        </row>
        <row r="50">
          <cell r="F50">
            <v>322364</v>
          </cell>
          <cell r="H50">
            <v>397274</v>
          </cell>
        </row>
        <row r="52">
          <cell r="F52">
            <v>14060964</v>
          </cell>
          <cell r="H52">
            <v>17327448</v>
          </cell>
        </row>
        <row r="54">
          <cell r="F54">
            <v>279534</v>
          </cell>
          <cell r="H54">
            <v>370151</v>
          </cell>
        </row>
        <row r="56">
          <cell r="F56">
            <v>389942</v>
          </cell>
          <cell r="H56">
            <v>262388</v>
          </cell>
        </row>
        <row r="58">
          <cell r="F58">
            <v>24044</v>
          </cell>
          <cell r="H58">
            <v>21376</v>
          </cell>
        </row>
        <row r="60">
          <cell r="F60">
            <v>432155</v>
          </cell>
          <cell r="H60">
            <v>603258</v>
          </cell>
        </row>
        <row r="62">
          <cell r="F62">
            <v>301464</v>
          </cell>
          <cell r="H62">
            <v>406879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of Assumption Changes"/>
      <sheetName val="Surp and Deficit"/>
      <sheetName val="Surp and Deficit - old"/>
      <sheetName val="Summary"/>
      <sheetName val="Anc Stm"/>
      <sheetName val="Anclote support"/>
      <sheetName val="Avon Pk CT"/>
      <sheetName val="Avon support"/>
      <sheetName val="Bart Stm"/>
      <sheetName val="Bart Stm support"/>
      <sheetName val="Bart CT"/>
      <sheetName val="Bart CT Support"/>
      <sheetName val="Pipeline"/>
      <sheetName val="Pipeline support"/>
      <sheetName val="Bart CC"/>
      <sheetName val="Bart CC support"/>
      <sheetName val="Bayboro"/>
      <sheetName val="Bayboro support"/>
      <sheetName val="CR 1 2 "/>
      <sheetName val="CR 1 2 support"/>
      <sheetName val="CR 4 5"/>
      <sheetName val="CR 4 5 support"/>
      <sheetName val="CR Com"/>
      <sheetName val="CR Com support"/>
      <sheetName val="CR Cool Tow"/>
      <sheetName val="CR cool support"/>
      <sheetName val="Fish"/>
      <sheetName val="Fish support"/>
      <sheetName val="Debary GT 1 6"/>
      <sheetName val="Debary 1-6 support"/>
      <sheetName val="Debary GT 7 10"/>
      <sheetName val="Higgin Stm"/>
      <sheetName val="Debary 7-10 support"/>
      <sheetName val="Higg CT"/>
      <sheetName val="Higg CT support"/>
      <sheetName val="Hines 1"/>
      <sheetName val="Hines 1 support"/>
      <sheetName val="Hines 2"/>
      <sheetName val="Hines 2 support"/>
      <sheetName val="Hines 3"/>
      <sheetName val="Hines 3 support"/>
      <sheetName val="Hines 4"/>
      <sheetName val="Hines 4 support"/>
      <sheetName val="Inter 1 6"/>
      <sheetName val="IC 1-6 support"/>
      <sheetName val="Inter 7 10"/>
      <sheetName val="IC 7-10 support"/>
      <sheetName val="INter 11"/>
      <sheetName val="IC 11 support"/>
      <sheetName val="INter 12-14"/>
      <sheetName val="IC 12-14 support"/>
      <sheetName val="Rio"/>
      <sheetName val="Rio support"/>
      <sheetName val="Suw Stm"/>
      <sheetName val="Suw Stm spport"/>
      <sheetName val="Suw GT"/>
      <sheetName val="Suw GT support"/>
      <sheetName val="Tiger"/>
      <sheetName val="Turner Stm"/>
      <sheetName val="Tiger support"/>
      <sheetName val="Turner 1 2"/>
      <sheetName val="Turn 1 2 support"/>
      <sheetName val="Turner 3 4"/>
      <sheetName val="Turn 3 4 support"/>
      <sheetName val="UF"/>
      <sheetName val="St Joe"/>
      <sheetName val="UF support"/>
    </sheetNames>
    <sheetDataSet>
      <sheetData sheetId="0"/>
      <sheetData sheetId="1"/>
      <sheetData sheetId="2"/>
      <sheetData sheetId="3"/>
      <sheetData sheetId="4">
        <row r="16">
          <cell r="I16">
            <v>232936.44530088568</v>
          </cell>
        </row>
      </sheetData>
      <sheetData sheetId="5"/>
      <sheetData sheetId="6">
        <row r="16">
          <cell r="I16">
            <v>3485.1632659373545</v>
          </cell>
        </row>
      </sheetData>
      <sheetData sheetId="7"/>
      <sheetData sheetId="8">
        <row r="16">
          <cell r="I16">
            <v>0</v>
          </cell>
        </row>
      </sheetData>
      <sheetData sheetId="9"/>
      <sheetData sheetId="10">
        <row r="16">
          <cell r="I16">
            <v>7222.4133532313699</v>
          </cell>
        </row>
      </sheetData>
      <sheetData sheetId="11"/>
      <sheetData sheetId="12">
        <row r="16">
          <cell r="I16">
            <v>574928.32272335852</v>
          </cell>
        </row>
      </sheetData>
      <sheetData sheetId="13"/>
      <sheetData sheetId="14">
        <row r="16">
          <cell r="I16">
            <v>-7753.1423739827151</v>
          </cell>
        </row>
      </sheetData>
      <sheetData sheetId="15"/>
      <sheetData sheetId="16">
        <row r="16">
          <cell r="I16">
            <v>21329.153354712023</v>
          </cell>
        </row>
      </sheetData>
      <sheetData sheetId="17"/>
      <sheetData sheetId="18">
        <row r="16">
          <cell r="I16">
            <v>691264.98083231028</v>
          </cell>
        </row>
      </sheetData>
      <sheetData sheetId="19"/>
      <sheetData sheetId="20">
        <row r="16">
          <cell r="I16">
            <v>627398.22763378813</v>
          </cell>
        </row>
      </sheetData>
      <sheetData sheetId="21"/>
      <sheetData sheetId="22">
        <row r="16">
          <cell r="I16">
            <v>411978.20533348963</v>
          </cell>
        </row>
      </sheetData>
      <sheetData sheetId="23"/>
      <sheetData sheetId="24">
        <row r="16">
          <cell r="I16">
            <v>176931.53797495511</v>
          </cell>
        </row>
      </sheetData>
      <sheetData sheetId="25"/>
      <sheetData sheetId="26">
        <row r="16">
          <cell r="I16">
            <v>62716.605857350041</v>
          </cell>
        </row>
      </sheetData>
      <sheetData sheetId="27"/>
      <sheetData sheetId="28">
        <row r="16">
          <cell r="I16">
            <v>13601.412721583045</v>
          </cell>
        </row>
      </sheetData>
      <sheetData sheetId="29"/>
      <sheetData sheetId="30">
        <row r="16">
          <cell r="I16">
            <v>396843.66448213981</v>
          </cell>
        </row>
      </sheetData>
      <sheetData sheetId="31"/>
      <sheetData sheetId="32"/>
      <sheetData sheetId="33">
        <row r="16">
          <cell r="I16">
            <v>7077.3717983873366</v>
          </cell>
        </row>
      </sheetData>
      <sheetData sheetId="34"/>
      <sheetData sheetId="35">
        <row r="16">
          <cell r="I16">
            <v>21227.799833326921</v>
          </cell>
        </row>
      </sheetData>
      <sheetData sheetId="36"/>
      <sheetData sheetId="37">
        <row r="16">
          <cell r="I16">
            <v>17650.325603018995</v>
          </cell>
        </row>
      </sheetData>
      <sheetData sheetId="38"/>
      <sheetData sheetId="39">
        <row r="16">
          <cell r="I16">
            <v>16643.029032190192</v>
          </cell>
        </row>
      </sheetData>
      <sheetData sheetId="40"/>
      <sheetData sheetId="41">
        <row r="16">
          <cell r="I16">
            <v>19988.698655961321</v>
          </cell>
        </row>
      </sheetData>
      <sheetData sheetId="42"/>
      <sheetData sheetId="43">
        <row r="16">
          <cell r="I16">
            <v>10362.892848353134</v>
          </cell>
        </row>
      </sheetData>
      <sheetData sheetId="44"/>
      <sheetData sheetId="45">
        <row r="16">
          <cell r="I16">
            <v>59187.641223937084</v>
          </cell>
        </row>
      </sheetData>
      <sheetData sheetId="46"/>
      <sheetData sheetId="47">
        <row r="16">
          <cell r="I16">
            <v>12515.922558295422</v>
          </cell>
        </row>
      </sheetData>
      <sheetData sheetId="48"/>
      <sheetData sheetId="49">
        <row r="16">
          <cell r="I16">
            <v>207478.55154677958</v>
          </cell>
        </row>
      </sheetData>
      <sheetData sheetId="50"/>
      <sheetData sheetId="51">
        <row r="16">
          <cell r="I16">
            <v>6929.9109394462548</v>
          </cell>
        </row>
      </sheetData>
      <sheetData sheetId="52"/>
      <sheetData sheetId="53">
        <row r="16">
          <cell r="I16">
            <v>216592.99999999936</v>
          </cell>
        </row>
      </sheetData>
      <sheetData sheetId="54"/>
      <sheetData sheetId="55">
        <row r="16">
          <cell r="I16">
            <v>6992.3032076482632</v>
          </cell>
        </row>
      </sheetData>
      <sheetData sheetId="56"/>
      <sheetData sheetId="57">
        <row r="16">
          <cell r="I16">
            <v>10911.687789566004</v>
          </cell>
        </row>
      </sheetData>
      <sheetData sheetId="58"/>
      <sheetData sheetId="59"/>
      <sheetData sheetId="60">
        <row r="16">
          <cell r="I16">
            <v>710.71341939272133</v>
          </cell>
        </row>
      </sheetData>
      <sheetData sheetId="61"/>
      <sheetData sheetId="62">
        <row r="16">
          <cell r="I16">
            <v>9040.2073457997976</v>
          </cell>
        </row>
      </sheetData>
      <sheetData sheetId="63"/>
      <sheetData sheetId="64">
        <row r="16">
          <cell r="I16">
            <v>9027.6176286055834</v>
          </cell>
        </row>
      </sheetData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L48"/>
  <sheetViews>
    <sheetView tabSelected="1" view="pageLayout" topLeftCell="K33" zoomScaleNormal="100" workbookViewId="0">
      <selection activeCell="L68" sqref="L68"/>
    </sheetView>
  </sheetViews>
  <sheetFormatPr defaultRowHeight="12.75"/>
  <cols>
    <col min="1" max="1" width="29.7109375" style="2" customWidth="1"/>
    <col min="2" max="2" width="11.7109375" style="2" bestFit="1" customWidth="1"/>
    <col min="3" max="3" width="17.7109375" style="2" bestFit="1" customWidth="1"/>
    <col min="4" max="4" width="10.7109375" style="2" bestFit="1" customWidth="1"/>
    <col min="5" max="5" width="9.140625" style="2"/>
    <col min="6" max="6" width="17" style="2" bestFit="1" customWidth="1"/>
    <col min="7" max="7" width="17.85546875" style="2" bestFit="1" customWidth="1"/>
    <col min="8" max="8" width="17" style="2" bestFit="1" customWidth="1"/>
    <col min="9" max="9" width="9.140625" style="2"/>
    <col min="10" max="10" width="17.28515625" style="2" bestFit="1" customWidth="1"/>
    <col min="11" max="11" width="17.7109375" style="2" bestFit="1" customWidth="1"/>
    <col min="12" max="12" width="16.85546875" style="2" bestFit="1" customWidth="1"/>
    <col min="13" max="14" width="9.140625" style="2"/>
    <col min="15" max="15" width="10.5703125" style="2" bestFit="1" customWidth="1"/>
    <col min="16" max="16" width="11.85546875" style="2" customWidth="1"/>
    <col min="17" max="16384" width="9.140625" style="2"/>
  </cols>
  <sheetData>
    <row r="1" spans="1:12" ht="18">
      <c r="A1" s="1" t="s">
        <v>8</v>
      </c>
    </row>
    <row r="2" spans="1:12" ht="18">
      <c r="A2" s="1" t="s">
        <v>9</v>
      </c>
    </row>
    <row r="3" spans="1:12">
      <c r="G3" s="3"/>
    </row>
    <row r="6" spans="1:12" ht="13.5" thickBot="1"/>
    <row r="7" spans="1:12" ht="13.5" thickBot="1">
      <c r="B7" s="32" t="s">
        <v>12</v>
      </c>
      <c r="C7" s="33"/>
      <c r="D7" s="34"/>
      <c r="F7" s="35" t="s">
        <v>31</v>
      </c>
      <c r="G7" s="33"/>
      <c r="H7" s="34"/>
      <c r="J7" s="32" t="s">
        <v>0</v>
      </c>
      <c r="K7" s="33"/>
      <c r="L7" s="34"/>
    </row>
    <row r="8" spans="1:12">
      <c r="B8" s="4" t="s">
        <v>1</v>
      </c>
      <c r="C8" s="4" t="s">
        <v>2</v>
      </c>
      <c r="D8" s="4" t="s">
        <v>11</v>
      </c>
      <c r="F8" s="4" t="s">
        <v>1</v>
      </c>
      <c r="G8" s="4" t="s">
        <v>2</v>
      </c>
      <c r="H8" s="4" t="s">
        <v>11</v>
      </c>
      <c r="J8" s="4" t="s">
        <v>1</v>
      </c>
      <c r="K8" s="4" t="s">
        <v>2</v>
      </c>
      <c r="L8" s="4" t="s">
        <v>11</v>
      </c>
    </row>
    <row r="9" spans="1:12">
      <c r="A9" s="5" t="s">
        <v>10</v>
      </c>
      <c r="B9" s="16">
        <f>SUM(B11:B40)</f>
        <v>3845220.6638904675</v>
      </c>
      <c r="C9" s="17"/>
      <c r="D9" s="18">
        <f>SUM(D11:D40)</f>
        <v>3113889</v>
      </c>
      <c r="E9" s="19"/>
      <c r="F9" s="18">
        <f>SUM(F11:F40)</f>
        <v>161330653</v>
      </c>
      <c r="G9" s="17"/>
      <c r="H9" s="18">
        <f>SUM(H11:H40)</f>
        <v>124137547</v>
      </c>
      <c r="I9" s="19"/>
      <c r="J9" s="18">
        <f>SUM(J11:J40)</f>
        <v>219652307</v>
      </c>
      <c r="K9" s="17"/>
      <c r="L9" s="18">
        <f>SUM(L11:L40)</f>
        <v>171788330</v>
      </c>
    </row>
    <row r="10" spans="1:12">
      <c r="A10" s="15"/>
      <c r="B10" s="11"/>
      <c r="C10" s="12"/>
      <c r="D10" s="13"/>
      <c r="E10" s="14"/>
      <c r="F10" s="13"/>
      <c r="G10" s="12"/>
      <c r="H10" s="13"/>
      <c r="I10" s="14"/>
      <c r="J10" s="13"/>
      <c r="K10" s="12"/>
      <c r="L10" s="13"/>
    </row>
    <row r="11" spans="1:12">
      <c r="A11" s="21" t="s">
        <v>16</v>
      </c>
      <c r="B11" s="6">
        <f>'[2]Anc Stm'!$I$16</f>
        <v>232936.44530088568</v>
      </c>
      <c r="C11" s="9">
        <f>$B$44</f>
        <v>0.58104999999999996</v>
      </c>
      <c r="D11" s="6">
        <f>ROUND(C11*B11,0)</f>
        <v>135348</v>
      </c>
      <c r="F11" s="6">
        <f>'[1]Summary by Year_Future Spending'!$F$4</f>
        <v>10135582</v>
      </c>
      <c r="G11" s="9">
        <f>C11</f>
        <v>0.58104999999999996</v>
      </c>
      <c r="H11" s="6">
        <f>ROUND(G11*F11,0)</f>
        <v>5889280</v>
      </c>
      <c r="J11" s="6">
        <f>'[1]Summary by Year_Future Spending'!$H$4</f>
        <v>14057899</v>
      </c>
      <c r="K11" s="9">
        <f>C11</f>
        <v>0.58104999999999996</v>
      </c>
      <c r="L11" s="6">
        <f>ROUND(K11*J11,0)</f>
        <v>8168342</v>
      </c>
    </row>
    <row r="12" spans="1:12">
      <c r="A12" s="20" t="s">
        <v>6</v>
      </c>
      <c r="B12" s="6">
        <f>'[2]Avon Pk CT'!$I$16</f>
        <v>3485.1632659373545</v>
      </c>
      <c r="C12" s="9">
        <f>$B$45</f>
        <v>0.91520000000000001</v>
      </c>
      <c r="D12" s="6">
        <f t="shared" ref="D12:D40" si="0">ROUND(C12*B12,0)</f>
        <v>3190</v>
      </c>
      <c r="F12" s="29">
        <f>'[1]Summary by Year_Future Spending'!$F$6</f>
        <v>171048</v>
      </c>
      <c r="G12" s="9">
        <f t="shared" ref="G12:G40" si="1">C12</f>
        <v>0.91520000000000001</v>
      </c>
      <c r="H12" s="6">
        <f t="shared" ref="H12:H40" si="2">ROUND(G12*F12,0)</f>
        <v>156543</v>
      </c>
      <c r="J12" s="29">
        <f>'[1]Summary by Year_Future Spending'!$H$6</f>
        <v>206896</v>
      </c>
      <c r="K12" s="9">
        <f t="shared" ref="K12:K40" si="3">C12</f>
        <v>0.91520000000000001</v>
      </c>
      <c r="L12" s="6">
        <f t="shared" ref="L12:L40" si="4">ROUND(K12*J12,0)</f>
        <v>189351</v>
      </c>
    </row>
    <row r="13" spans="1:12">
      <c r="A13" s="22" t="s">
        <v>32</v>
      </c>
      <c r="B13" s="6">
        <f>'[2]Bart Stm'!$I$16</f>
        <v>0</v>
      </c>
      <c r="C13" s="9">
        <f>$B$44</f>
        <v>0.58104999999999996</v>
      </c>
      <c r="D13" s="6">
        <f t="shared" si="0"/>
        <v>0</v>
      </c>
      <c r="F13" s="29">
        <f>'[1]Summary by Year_Future Spending'!$F$8</f>
        <v>28097998</v>
      </c>
      <c r="G13" s="9">
        <f t="shared" si="1"/>
        <v>0.58104999999999996</v>
      </c>
      <c r="H13" s="6">
        <f t="shared" si="2"/>
        <v>16326342</v>
      </c>
      <c r="J13" s="29">
        <f>'[1]Summary by Year_Future Spending'!$H$8</f>
        <v>30260118</v>
      </c>
      <c r="K13" s="9">
        <f t="shared" si="3"/>
        <v>0.58104999999999996</v>
      </c>
      <c r="L13" s="6">
        <f t="shared" si="4"/>
        <v>17582642</v>
      </c>
    </row>
    <row r="14" spans="1:12">
      <c r="A14" s="24" t="s">
        <v>33</v>
      </c>
      <c r="B14" s="6">
        <f>'[2]Bart CT'!$I$16</f>
        <v>7222.4133532313699</v>
      </c>
      <c r="C14" s="9">
        <f>$B$45</f>
        <v>0.91520000000000001</v>
      </c>
      <c r="D14" s="6">
        <f t="shared" si="0"/>
        <v>6610</v>
      </c>
      <c r="F14" s="29">
        <f>'[1]Summary by Year_Future Spending'!$F$10</f>
        <v>346322</v>
      </c>
      <c r="G14" s="9">
        <f t="shared" si="1"/>
        <v>0.91520000000000001</v>
      </c>
      <c r="H14" s="6">
        <f t="shared" si="2"/>
        <v>316954</v>
      </c>
      <c r="J14" s="29">
        <f>'[1]Summary by Year_Future Spending'!$H$10</f>
        <v>473431</v>
      </c>
      <c r="K14" s="9">
        <f t="shared" si="3"/>
        <v>0.91520000000000001</v>
      </c>
      <c r="L14" s="6">
        <f t="shared" si="4"/>
        <v>433284</v>
      </c>
    </row>
    <row r="15" spans="1:12">
      <c r="A15" s="30" t="s">
        <v>17</v>
      </c>
      <c r="B15" s="6">
        <f>[2]Pipeline!$I$16</f>
        <v>574928.32272335852</v>
      </c>
      <c r="C15" s="31">
        <f>$B$44</f>
        <v>0.58104999999999996</v>
      </c>
      <c r="D15" s="6">
        <f t="shared" si="0"/>
        <v>334062</v>
      </c>
      <c r="F15" s="29">
        <f>'[1]Summary by Year_Future Spending'!$F$12</f>
        <v>10707360</v>
      </c>
      <c r="G15" s="9">
        <f t="shared" si="1"/>
        <v>0.58104999999999996</v>
      </c>
      <c r="H15" s="6">
        <f t="shared" si="2"/>
        <v>6221512</v>
      </c>
      <c r="J15" s="29">
        <f>'[1]Summary by Year_Future Spending'!$H$12</f>
        <v>15424962</v>
      </c>
      <c r="K15" s="9">
        <f t="shared" si="3"/>
        <v>0.58104999999999996</v>
      </c>
      <c r="L15" s="6">
        <f t="shared" si="4"/>
        <v>8962674</v>
      </c>
    </row>
    <row r="16" spans="1:12">
      <c r="A16" s="26" t="s">
        <v>40</v>
      </c>
      <c r="B16" s="6">
        <f>'[2]Bart CC'!$I$16</f>
        <v>-7753.1423739827151</v>
      </c>
      <c r="C16" s="9">
        <f>$B$43</f>
        <v>0.88461999999999996</v>
      </c>
      <c r="D16" s="6">
        <f t="shared" si="0"/>
        <v>-6859</v>
      </c>
      <c r="F16" s="29">
        <f>'[1]Summary by Year_Future Spending'!$F$14</f>
        <v>449770</v>
      </c>
      <c r="G16" s="9">
        <f t="shared" si="1"/>
        <v>0.88461999999999996</v>
      </c>
      <c r="H16" s="6">
        <f t="shared" si="2"/>
        <v>397876</v>
      </c>
      <c r="J16" s="29">
        <f>'[1]Summary by Year_Future Spending'!$H$14</f>
        <v>-2373980</v>
      </c>
      <c r="K16" s="9">
        <f t="shared" si="3"/>
        <v>0.88461999999999996</v>
      </c>
      <c r="L16" s="6">
        <f t="shared" si="4"/>
        <v>-2100070</v>
      </c>
    </row>
    <row r="17" spans="1:12">
      <c r="A17" s="20" t="s">
        <v>18</v>
      </c>
      <c r="B17" s="6">
        <f>[2]Bayboro!$I$16</f>
        <v>21329.153354712023</v>
      </c>
      <c r="C17" s="9">
        <f>$B$45</f>
        <v>0.91520000000000001</v>
      </c>
      <c r="D17" s="6">
        <f t="shared" si="0"/>
        <v>19520</v>
      </c>
      <c r="F17" s="29">
        <f>'[1]Summary by Year_Future Spending'!$F$16</f>
        <v>978450</v>
      </c>
      <c r="G17" s="9">
        <f t="shared" si="1"/>
        <v>0.91520000000000001</v>
      </c>
      <c r="H17" s="6">
        <f t="shared" si="2"/>
        <v>895477</v>
      </c>
      <c r="J17" s="29">
        <f>'[1]Summary by Year_Future Spending'!$H$16</f>
        <v>1601395</v>
      </c>
      <c r="K17" s="9">
        <f t="shared" si="3"/>
        <v>0.91520000000000001</v>
      </c>
      <c r="L17" s="6">
        <f t="shared" si="4"/>
        <v>1465597</v>
      </c>
    </row>
    <row r="18" spans="1:12">
      <c r="A18" s="26" t="s">
        <v>3</v>
      </c>
      <c r="B18" s="6">
        <f>'[2]CR 1 2 '!$I$16</f>
        <v>691264.98083231028</v>
      </c>
      <c r="C18" s="9">
        <f>$B$43</f>
        <v>0.88461999999999996</v>
      </c>
      <c r="D18" s="6">
        <f t="shared" si="0"/>
        <v>611507</v>
      </c>
      <c r="F18" s="29">
        <f>'[1]Summary by Year_Future Spending'!$F$18</f>
        <v>32097229</v>
      </c>
      <c r="G18" s="9">
        <f t="shared" si="1"/>
        <v>0.88461999999999996</v>
      </c>
      <c r="H18" s="6">
        <f t="shared" si="2"/>
        <v>28393851</v>
      </c>
      <c r="J18" s="29">
        <f>'[1]Summary by Year_Future Spending'!$H$18</f>
        <v>43332297</v>
      </c>
      <c r="K18" s="9">
        <f t="shared" si="3"/>
        <v>0.88461999999999996</v>
      </c>
      <c r="L18" s="6">
        <f t="shared" si="4"/>
        <v>38332617</v>
      </c>
    </row>
    <row r="19" spans="1:12">
      <c r="A19" s="26" t="s">
        <v>4</v>
      </c>
      <c r="B19" s="6">
        <f>'[2]CR 4 5'!$I$16</f>
        <v>627398.22763378813</v>
      </c>
      <c r="C19" s="9">
        <f>$B$43</f>
        <v>0.88461999999999996</v>
      </c>
      <c r="D19" s="6">
        <f t="shared" si="0"/>
        <v>555009</v>
      </c>
      <c r="F19" s="29">
        <f>'[1]Summary by Year_Future Spending'!$F$20</f>
        <v>26630663</v>
      </c>
      <c r="G19" s="9">
        <f t="shared" si="1"/>
        <v>0.88461999999999996</v>
      </c>
      <c r="H19" s="6">
        <f t="shared" si="2"/>
        <v>23558017</v>
      </c>
      <c r="J19" s="29">
        <f>'[1]Summary by Year_Future Spending'!$H$20</f>
        <v>37445363</v>
      </c>
      <c r="K19" s="9">
        <f t="shared" si="3"/>
        <v>0.88461999999999996</v>
      </c>
      <c r="L19" s="6">
        <f t="shared" si="4"/>
        <v>33124917</v>
      </c>
    </row>
    <row r="20" spans="1:12">
      <c r="A20" s="26" t="s">
        <v>5</v>
      </c>
      <c r="B20" s="6">
        <f>'[2]CR Com'!$I$16</f>
        <v>411978.20533348963</v>
      </c>
      <c r="C20" s="9">
        <f>$B$43</f>
        <v>0.88461999999999996</v>
      </c>
      <c r="D20" s="6">
        <f t="shared" si="0"/>
        <v>364444</v>
      </c>
      <c r="F20" s="29">
        <f>'[1]Summary by Year_Future Spending'!$F$22</f>
        <v>12514898</v>
      </c>
      <c r="G20" s="9">
        <f t="shared" si="1"/>
        <v>0.88461999999999996</v>
      </c>
      <c r="H20" s="6">
        <f t="shared" si="2"/>
        <v>11070929</v>
      </c>
      <c r="J20" s="29">
        <f>'[1]Summary by Year_Future Spending'!$H$22</f>
        <v>25410396</v>
      </c>
      <c r="K20" s="9">
        <f t="shared" si="3"/>
        <v>0.88461999999999996</v>
      </c>
      <c r="L20" s="6">
        <f t="shared" si="4"/>
        <v>22478545</v>
      </c>
    </row>
    <row r="21" spans="1:12">
      <c r="A21" s="26" t="s">
        <v>19</v>
      </c>
      <c r="B21" s="6">
        <f>'[2]CR Cool Tow'!$I$16</f>
        <v>176931.53797495511</v>
      </c>
      <c r="C21" s="9">
        <f>$B$43</f>
        <v>0.88461999999999996</v>
      </c>
      <c r="D21" s="6">
        <f t="shared" si="0"/>
        <v>156517</v>
      </c>
      <c r="F21" s="29">
        <f>'[1]Summary by Year_Future Spending'!$F$24</f>
        <v>4153459</v>
      </c>
      <c r="G21" s="9">
        <f t="shared" si="1"/>
        <v>0.88461999999999996</v>
      </c>
      <c r="H21" s="6">
        <f t="shared" si="2"/>
        <v>3674233</v>
      </c>
      <c r="J21" s="29">
        <f>'[1]Summary by Year_Future Spending'!$H$24</f>
        <v>6345847</v>
      </c>
      <c r="K21" s="9">
        <f t="shared" si="3"/>
        <v>0.88461999999999996</v>
      </c>
      <c r="L21" s="6">
        <f t="shared" si="4"/>
        <v>5613663</v>
      </c>
    </row>
    <row r="22" spans="1:12">
      <c r="A22" s="26" t="s">
        <v>41</v>
      </c>
      <c r="B22" s="6">
        <f>[2]Fish!$I$16</f>
        <v>62716.605857350041</v>
      </c>
      <c r="C22" s="9">
        <f>$B$43</f>
        <v>0.88461999999999996</v>
      </c>
      <c r="D22" s="6">
        <f t="shared" si="0"/>
        <v>55480</v>
      </c>
      <c r="F22" s="29">
        <f>'[1]Summary by Year_Future Spending'!$F$26</f>
        <v>1571058</v>
      </c>
      <c r="G22" s="9">
        <f t="shared" si="1"/>
        <v>0.88461999999999996</v>
      </c>
      <c r="H22" s="6">
        <f t="shared" si="2"/>
        <v>1389789</v>
      </c>
      <c r="J22" s="29">
        <f>'[1]Summary by Year_Future Spending'!$H$26</f>
        <v>2277368</v>
      </c>
      <c r="K22" s="9">
        <f t="shared" si="3"/>
        <v>0.88461999999999996</v>
      </c>
      <c r="L22" s="6">
        <f t="shared" si="4"/>
        <v>2014605</v>
      </c>
    </row>
    <row r="23" spans="1:12">
      <c r="A23" s="24" t="s">
        <v>27</v>
      </c>
      <c r="B23" s="6">
        <f>'[2]Debary GT 1 6'!$I$16</f>
        <v>13601.412721583045</v>
      </c>
      <c r="C23" s="9">
        <f>$B$45</f>
        <v>0.91520000000000001</v>
      </c>
      <c r="D23" s="6">
        <f t="shared" si="0"/>
        <v>12448</v>
      </c>
      <c r="F23" s="29">
        <f>'[1]Summary by Year_Future Spending'!$F$28</f>
        <v>595998</v>
      </c>
      <c r="G23" s="9">
        <f t="shared" si="1"/>
        <v>0.91520000000000001</v>
      </c>
      <c r="H23" s="6">
        <f t="shared" si="2"/>
        <v>545457</v>
      </c>
      <c r="J23" s="29">
        <f>'[1]Summary by Year_Future Spending'!$H$28</f>
        <v>653364</v>
      </c>
      <c r="K23" s="9">
        <f t="shared" si="3"/>
        <v>0.91520000000000001</v>
      </c>
      <c r="L23" s="6">
        <f t="shared" si="4"/>
        <v>597959</v>
      </c>
    </row>
    <row r="24" spans="1:12">
      <c r="A24" s="24" t="s">
        <v>28</v>
      </c>
      <c r="B24" s="6">
        <f>'[2]Debary GT 7 10'!$I$16</f>
        <v>396843.66448213981</v>
      </c>
      <c r="C24" s="9">
        <f>$B$45</f>
        <v>0.91520000000000001</v>
      </c>
      <c r="D24" s="6">
        <f t="shared" si="0"/>
        <v>363191</v>
      </c>
      <c r="F24" s="29">
        <f>'[1]Summary by Year_Future Spending'!$F$30</f>
        <v>7248325</v>
      </c>
      <c r="G24" s="9">
        <f t="shared" si="1"/>
        <v>0.91520000000000001</v>
      </c>
      <c r="H24" s="6">
        <f t="shared" si="2"/>
        <v>6633667</v>
      </c>
      <c r="J24" s="29">
        <f>'[1]Summary by Year_Future Spending'!$H$30</f>
        <v>10894761</v>
      </c>
      <c r="K24" s="9">
        <f t="shared" si="3"/>
        <v>0.91520000000000001</v>
      </c>
      <c r="L24" s="6">
        <f t="shared" si="4"/>
        <v>9970885</v>
      </c>
    </row>
    <row r="25" spans="1:12">
      <c r="A25" s="20" t="s">
        <v>20</v>
      </c>
      <c r="B25" s="6">
        <f>'[2]Higg CT'!$I$16</f>
        <v>7077.3717983873366</v>
      </c>
      <c r="C25" s="9">
        <f>$B$45</f>
        <v>0.91520000000000001</v>
      </c>
      <c r="D25" s="6">
        <f t="shared" si="0"/>
        <v>6477</v>
      </c>
      <c r="F25" s="29">
        <f>'[1]Summary by Year_Future Spending'!$F$32</f>
        <v>343512</v>
      </c>
      <c r="G25" s="9">
        <f t="shared" si="1"/>
        <v>0.91520000000000001</v>
      </c>
      <c r="H25" s="6">
        <f t="shared" si="2"/>
        <v>314382</v>
      </c>
      <c r="J25" s="29">
        <f>'[1]Summary by Year_Future Spending'!$H$32</f>
        <v>408745</v>
      </c>
      <c r="K25" s="9">
        <f t="shared" si="3"/>
        <v>0.91520000000000001</v>
      </c>
      <c r="L25" s="6">
        <f t="shared" si="4"/>
        <v>374083</v>
      </c>
    </row>
    <row r="26" spans="1:12">
      <c r="A26" s="28" t="s">
        <v>34</v>
      </c>
      <c r="B26" s="6">
        <f>'[2]Hines 1'!$I$16</f>
        <v>21227.799833326921</v>
      </c>
      <c r="C26" s="9">
        <f>$B$43</f>
        <v>0.88461999999999996</v>
      </c>
      <c r="D26" s="6">
        <f t="shared" si="0"/>
        <v>18779</v>
      </c>
      <c r="F26" s="29">
        <f>'[1]Summary by Year_Future Spending'!$F$34</f>
        <v>560201</v>
      </c>
      <c r="G26" s="9">
        <f t="shared" si="1"/>
        <v>0.88461999999999996</v>
      </c>
      <c r="H26" s="6">
        <f t="shared" si="2"/>
        <v>495565</v>
      </c>
      <c r="J26" s="29">
        <f>'[1]Summary by Year_Future Spending'!$H$34</f>
        <v>447454</v>
      </c>
      <c r="K26" s="9">
        <f t="shared" si="3"/>
        <v>0.88461999999999996</v>
      </c>
      <c r="L26" s="6">
        <f t="shared" si="4"/>
        <v>395827</v>
      </c>
    </row>
    <row r="27" spans="1:12">
      <c r="A27" s="28" t="s">
        <v>35</v>
      </c>
      <c r="B27" s="6">
        <f>'[2]Hines 2'!$I$16</f>
        <v>17650.325603018995</v>
      </c>
      <c r="C27" s="9">
        <f>$B$43</f>
        <v>0.88461999999999996</v>
      </c>
      <c r="D27" s="6">
        <f t="shared" si="0"/>
        <v>15614</v>
      </c>
      <c r="F27" s="29">
        <f>'[1]Summary by Year_Future Spending'!$F$36</f>
        <v>560201</v>
      </c>
      <c r="G27" s="9">
        <f t="shared" si="1"/>
        <v>0.88461999999999996</v>
      </c>
      <c r="H27" s="6">
        <f t="shared" si="2"/>
        <v>495565</v>
      </c>
      <c r="J27" s="29">
        <f>'[1]Summary by Year_Future Spending'!$H$36</f>
        <v>187244</v>
      </c>
      <c r="K27" s="9">
        <f t="shared" si="3"/>
        <v>0.88461999999999996</v>
      </c>
      <c r="L27" s="6">
        <f t="shared" si="4"/>
        <v>165640</v>
      </c>
    </row>
    <row r="28" spans="1:12">
      <c r="A28" s="28" t="s">
        <v>36</v>
      </c>
      <c r="B28" s="6">
        <f>'[2]Hines 3'!$I$16</f>
        <v>16643.029032190192</v>
      </c>
      <c r="C28" s="9">
        <f>$B$43</f>
        <v>0.88461999999999996</v>
      </c>
      <c r="D28" s="6">
        <f t="shared" si="0"/>
        <v>14723</v>
      </c>
      <c r="F28" s="29">
        <f>'[1]Summary by Year_Future Spending'!$F$38</f>
        <v>560201</v>
      </c>
      <c r="G28" s="9">
        <f t="shared" si="1"/>
        <v>0.88461999999999996</v>
      </c>
      <c r="H28" s="6">
        <f t="shared" si="2"/>
        <v>495565</v>
      </c>
      <c r="J28" s="29">
        <f>'[1]Summary by Year_Future Spending'!$H$38</f>
        <v>50752</v>
      </c>
      <c r="K28" s="9">
        <f t="shared" si="3"/>
        <v>0.88461999999999996</v>
      </c>
      <c r="L28" s="6">
        <f t="shared" si="4"/>
        <v>44896</v>
      </c>
    </row>
    <row r="29" spans="1:12">
      <c r="A29" s="28" t="s">
        <v>37</v>
      </c>
      <c r="B29" s="6">
        <f>'[2]Hines 4'!$I$16</f>
        <v>19988.698655961321</v>
      </c>
      <c r="C29" s="9">
        <f>$B$43</f>
        <v>0.88461999999999996</v>
      </c>
      <c r="D29" s="6">
        <f t="shared" si="0"/>
        <v>17682</v>
      </c>
      <c r="F29" s="29">
        <f>'[1]Summary by Year_Future Spending'!$F$40</f>
        <v>661543</v>
      </c>
      <c r="G29" s="9">
        <f t="shared" si="1"/>
        <v>0.88461999999999996</v>
      </c>
      <c r="H29" s="6">
        <f t="shared" si="2"/>
        <v>585214</v>
      </c>
      <c r="J29" s="29">
        <f>'[1]Summary by Year_Future Spending'!$H$40</f>
        <v>151030</v>
      </c>
      <c r="K29" s="9">
        <f t="shared" si="3"/>
        <v>0.88461999999999996</v>
      </c>
      <c r="L29" s="6">
        <f t="shared" si="4"/>
        <v>133604</v>
      </c>
    </row>
    <row r="30" spans="1:12">
      <c r="A30" s="20" t="s">
        <v>21</v>
      </c>
      <c r="B30" s="6">
        <f>'[2]Inter 1 6'!$I$16</f>
        <v>10362.892848353134</v>
      </c>
      <c r="C30" s="9">
        <f>$B$45</f>
        <v>0.91520000000000001</v>
      </c>
      <c r="D30" s="6">
        <f t="shared" si="0"/>
        <v>9484</v>
      </c>
      <c r="F30" s="29">
        <f>'[1]Summary by Year_Future Spending'!$F$42</f>
        <v>457098</v>
      </c>
      <c r="G30" s="9">
        <f t="shared" si="1"/>
        <v>0.91520000000000001</v>
      </c>
      <c r="H30" s="6">
        <f t="shared" si="2"/>
        <v>418336</v>
      </c>
      <c r="J30" s="29">
        <f>'[1]Summary by Year_Future Spending'!$H$42</f>
        <v>571119</v>
      </c>
      <c r="K30" s="9">
        <f t="shared" si="3"/>
        <v>0.91520000000000001</v>
      </c>
      <c r="L30" s="6">
        <f t="shared" si="4"/>
        <v>522688</v>
      </c>
    </row>
    <row r="31" spans="1:12">
      <c r="A31" s="20" t="s">
        <v>22</v>
      </c>
      <c r="B31" s="6">
        <f>'[2]Inter 7 10'!$I$16</f>
        <v>59187.641223937084</v>
      </c>
      <c r="C31" s="9">
        <f>$B$45</f>
        <v>0.91520000000000001</v>
      </c>
      <c r="D31" s="6">
        <f t="shared" si="0"/>
        <v>54169</v>
      </c>
      <c r="F31" s="29">
        <f>'[1]Summary by Year_Future Spending'!$F$44</f>
        <v>1720105</v>
      </c>
      <c r="G31" s="9">
        <f t="shared" si="1"/>
        <v>0.91520000000000001</v>
      </c>
      <c r="H31" s="6">
        <f t="shared" si="2"/>
        <v>1574240</v>
      </c>
      <c r="J31" s="29">
        <f>'[1]Summary by Year_Future Spending'!$H$44</f>
        <v>3145197</v>
      </c>
      <c r="K31" s="9">
        <f t="shared" si="3"/>
        <v>0.91520000000000001</v>
      </c>
      <c r="L31" s="6">
        <f t="shared" si="4"/>
        <v>2878484</v>
      </c>
    </row>
    <row r="32" spans="1:12">
      <c r="A32" s="20" t="s">
        <v>23</v>
      </c>
      <c r="B32" s="6">
        <f>'[2]INter 11'!$I$16</f>
        <v>12515.922558295422</v>
      </c>
      <c r="C32" s="9">
        <f>$B$45</f>
        <v>0.91520000000000001</v>
      </c>
      <c r="D32" s="6">
        <f t="shared" si="0"/>
        <v>11455</v>
      </c>
      <c r="F32" s="29">
        <f>'[1]Summary by Year_Future Spending'!$F$46</f>
        <v>198446</v>
      </c>
      <c r="G32" s="9">
        <f t="shared" si="1"/>
        <v>0.91520000000000001</v>
      </c>
      <c r="H32" s="6">
        <f t="shared" si="2"/>
        <v>181618</v>
      </c>
      <c r="J32" s="29">
        <f>'[1]Summary by Year_Future Spending'!$H$46</f>
        <v>256154</v>
      </c>
      <c r="K32" s="9">
        <f t="shared" si="3"/>
        <v>0.91520000000000001</v>
      </c>
      <c r="L32" s="6">
        <f t="shared" si="4"/>
        <v>234432</v>
      </c>
    </row>
    <row r="33" spans="1:12">
      <c r="A33" s="20" t="s">
        <v>24</v>
      </c>
      <c r="B33" s="6">
        <f>'[2]INter 12-14'!$I$16</f>
        <v>207478.55154677958</v>
      </c>
      <c r="C33" s="9">
        <f>$B$45</f>
        <v>0.91520000000000001</v>
      </c>
      <c r="D33" s="6">
        <f t="shared" si="0"/>
        <v>189884</v>
      </c>
      <c r="F33" s="29">
        <f>'[1]Summary by Year_Future Spending'!$F$48</f>
        <v>4760719</v>
      </c>
      <c r="G33" s="9">
        <f t="shared" si="1"/>
        <v>0.91520000000000001</v>
      </c>
      <c r="H33" s="6">
        <f t="shared" si="2"/>
        <v>4357010</v>
      </c>
      <c r="J33" s="29">
        <f>'[1]Summary by Year_Future Spending'!$H$48</f>
        <v>9035721</v>
      </c>
      <c r="K33" s="9">
        <f t="shared" si="3"/>
        <v>0.91520000000000001</v>
      </c>
      <c r="L33" s="6">
        <f t="shared" si="4"/>
        <v>8269492</v>
      </c>
    </row>
    <row r="34" spans="1:12">
      <c r="A34" s="20" t="s">
        <v>25</v>
      </c>
      <c r="B34" s="6">
        <f>[2]Rio!$I$16</f>
        <v>6929.9109394462548</v>
      </c>
      <c r="C34" s="9">
        <f>$B$45</f>
        <v>0.91520000000000001</v>
      </c>
      <c r="D34" s="6">
        <f t="shared" si="0"/>
        <v>6342</v>
      </c>
      <c r="F34" s="29">
        <f>'[1]Summary by Year_Future Spending'!$F$50</f>
        <v>322364</v>
      </c>
      <c r="G34" s="9">
        <f t="shared" si="1"/>
        <v>0.91520000000000001</v>
      </c>
      <c r="H34" s="6">
        <f t="shared" si="2"/>
        <v>295028</v>
      </c>
      <c r="J34" s="29">
        <f>'[1]Summary by Year_Future Spending'!$H$50</f>
        <v>397274</v>
      </c>
      <c r="K34" s="9">
        <f t="shared" si="3"/>
        <v>0.91520000000000001</v>
      </c>
      <c r="L34" s="6">
        <f t="shared" si="4"/>
        <v>363585</v>
      </c>
    </row>
    <row r="35" spans="1:12">
      <c r="A35" s="22" t="s">
        <v>30</v>
      </c>
      <c r="B35" s="6">
        <f>'[2]Suw Stm'!$I$16</f>
        <v>216592.99999999936</v>
      </c>
      <c r="C35" s="9">
        <f>$B$44</f>
        <v>0.58104999999999996</v>
      </c>
      <c r="D35" s="6">
        <f t="shared" si="0"/>
        <v>125851</v>
      </c>
      <c r="F35" s="29">
        <f>'[1]Summary by Year_Future Spending'!$F$52</f>
        <v>14060964</v>
      </c>
      <c r="G35" s="9">
        <f t="shared" si="1"/>
        <v>0.58104999999999996</v>
      </c>
      <c r="H35" s="6">
        <f t="shared" si="2"/>
        <v>8170123</v>
      </c>
      <c r="J35" s="29">
        <f>'[1]Summary by Year_Future Spending'!$H$52</f>
        <v>17327448</v>
      </c>
      <c r="K35" s="9">
        <f t="shared" si="3"/>
        <v>0.58104999999999996</v>
      </c>
      <c r="L35" s="6">
        <f t="shared" si="4"/>
        <v>10068114</v>
      </c>
    </row>
    <row r="36" spans="1:12">
      <c r="A36" s="24" t="s">
        <v>29</v>
      </c>
      <c r="B36" s="6">
        <f>'[2]Suw GT'!$I$16</f>
        <v>6992.3032076482632</v>
      </c>
      <c r="C36" s="9">
        <f>$B$45</f>
        <v>0.91520000000000001</v>
      </c>
      <c r="D36" s="6">
        <f t="shared" si="0"/>
        <v>6399</v>
      </c>
      <c r="F36" s="29">
        <f>'[1]Summary by Year_Future Spending'!$F$54</f>
        <v>279534</v>
      </c>
      <c r="G36" s="9">
        <f t="shared" si="1"/>
        <v>0.91520000000000001</v>
      </c>
      <c r="H36" s="6">
        <f t="shared" si="2"/>
        <v>255830</v>
      </c>
      <c r="J36" s="29">
        <f>'[1]Summary by Year_Future Spending'!$H$54</f>
        <v>370151</v>
      </c>
      <c r="K36" s="9">
        <f t="shared" si="3"/>
        <v>0.91520000000000001</v>
      </c>
      <c r="L36" s="6">
        <f t="shared" si="4"/>
        <v>338762</v>
      </c>
    </row>
    <row r="37" spans="1:12">
      <c r="A37" s="26" t="s">
        <v>26</v>
      </c>
      <c r="B37" s="6">
        <f>[2]Tiger!$I$16</f>
        <v>10911.687789566004</v>
      </c>
      <c r="C37" s="9">
        <f>$B$43</f>
        <v>0.88461999999999996</v>
      </c>
      <c r="D37" s="6">
        <f t="shared" si="0"/>
        <v>9653</v>
      </c>
      <c r="F37" s="29">
        <f>'[1]Summary by Year_Future Spending'!$F$56</f>
        <v>389942</v>
      </c>
      <c r="G37" s="9">
        <f t="shared" si="1"/>
        <v>0.88461999999999996</v>
      </c>
      <c r="H37" s="6">
        <f t="shared" si="2"/>
        <v>344950</v>
      </c>
      <c r="J37" s="29">
        <f>'[1]Summary by Year_Future Spending'!$H$56</f>
        <v>262388</v>
      </c>
      <c r="K37" s="9">
        <f t="shared" si="3"/>
        <v>0.88461999999999996</v>
      </c>
      <c r="L37" s="6">
        <f t="shared" si="4"/>
        <v>232114</v>
      </c>
    </row>
    <row r="38" spans="1:12">
      <c r="A38" s="24" t="s">
        <v>39</v>
      </c>
      <c r="B38" s="6">
        <f>'[2]Turner 1 2'!$I$16</f>
        <v>710.71341939272133</v>
      </c>
      <c r="C38" s="9">
        <f>$B$45</f>
        <v>0.91520000000000001</v>
      </c>
      <c r="D38" s="6">
        <f t="shared" si="0"/>
        <v>650</v>
      </c>
      <c r="F38" s="29">
        <f>'[1]Summary by Year_Future Spending'!$F$58</f>
        <v>24044</v>
      </c>
      <c r="G38" s="9">
        <f t="shared" si="1"/>
        <v>0.91520000000000001</v>
      </c>
      <c r="H38" s="6">
        <f t="shared" si="2"/>
        <v>22005</v>
      </c>
      <c r="J38" s="29">
        <f>'[1]Summary by Year_Future Spending'!$H$58</f>
        <v>21376</v>
      </c>
      <c r="K38" s="9">
        <f t="shared" si="3"/>
        <v>0.91520000000000001</v>
      </c>
      <c r="L38" s="6">
        <f t="shared" si="4"/>
        <v>19563</v>
      </c>
    </row>
    <row r="39" spans="1:12">
      <c r="A39" s="24" t="s">
        <v>38</v>
      </c>
      <c r="B39" s="6">
        <f>'[2]Turner 3 4'!$I$16</f>
        <v>9040.2073457997976</v>
      </c>
      <c r="C39" s="9">
        <f>$B$45</f>
        <v>0.91520000000000001</v>
      </c>
      <c r="D39" s="6">
        <f t="shared" si="0"/>
        <v>8274</v>
      </c>
      <c r="F39" s="29">
        <f>'[1]Summary by Year_Future Spending'!$F$60</f>
        <v>432155</v>
      </c>
      <c r="G39" s="9">
        <f t="shared" si="1"/>
        <v>0.91520000000000001</v>
      </c>
      <c r="H39" s="6">
        <f t="shared" si="2"/>
        <v>395508</v>
      </c>
      <c r="J39" s="29">
        <f>'[1]Summary by Year_Future Spending'!$H$60</f>
        <v>603258</v>
      </c>
      <c r="K39" s="9">
        <f t="shared" si="3"/>
        <v>0.91520000000000001</v>
      </c>
      <c r="L39" s="6">
        <f t="shared" si="4"/>
        <v>552102</v>
      </c>
    </row>
    <row r="40" spans="1:12">
      <c r="A40" s="26" t="s">
        <v>7</v>
      </c>
      <c r="B40" s="6">
        <f>[2]UF!$I$16</f>
        <v>9027.6176286055834</v>
      </c>
      <c r="C40" s="9">
        <f>$B$43</f>
        <v>0.88461999999999996</v>
      </c>
      <c r="D40" s="6">
        <f t="shared" si="0"/>
        <v>7986</v>
      </c>
      <c r="F40" s="29">
        <f>'[1]Summary by Year_Future Spending'!$F$62</f>
        <v>301464</v>
      </c>
      <c r="G40" s="9">
        <f t="shared" si="1"/>
        <v>0.88461999999999996</v>
      </c>
      <c r="H40" s="6">
        <f t="shared" si="2"/>
        <v>266681</v>
      </c>
      <c r="J40" s="29">
        <f>'[1]Summary by Year_Future Spending'!$H$62</f>
        <v>406879</v>
      </c>
      <c r="K40" s="9">
        <f t="shared" si="3"/>
        <v>0.88461999999999996</v>
      </c>
      <c r="L40" s="6">
        <f t="shared" si="4"/>
        <v>359933</v>
      </c>
    </row>
    <row r="41" spans="1:12">
      <c r="B41" s="8"/>
      <c r="H41" s="6"/>
      <c r="K41" s="7"/>
    </row>
    <row r="43" spans="1:12">
      <c r="B43" s="10">
        <v>0.88461999999999996</v>
      </c>
      <c r="C43" s="27" t="s">
        <v>13</v>
      </c>
    </row>
    <row r="44" spans="1:12">
      <c r="B44" s="10">
        <v>0.58104999999999996</v>
      </c>
      <c r="C44" s="23" t="s">
        <v>14</v>
      </c>
    </row>
    <row r="45" spans="1:12">
      <c r="B45" s="10">
        <v>0.91520000000000001</v>
      </c>
      <c r="C45" s="25" t="s">
        <v>15</v>
      </c>
    </row>
    <row r="48" spans="1:12">
      <c r="B48" s="2" t="s">
        <v>42</v>
      </c>
    </row>
  </sheetData>
  <mergeCells count="3">
    <mergeCell ref="B7:D7"/>
    <mergeCell ref="F7:H7"/>
    <mergeCell ref="J7:L7"/>
  </mergeCells>
  <phoneticPr fontId="4" type="noConversion"/>
  <printOptions horizontalCentered="1" verticalCentered="1"/>
  <pageMargins left="0.17" right="0.22" top="0.51" bottom="0.51" header="0.5" footer="0.5"/>
  <pageSetup firstPageNumber="173" orientation="landscape" useFirstPageNumber="1" r:id="rId1"/>
  <headerFooter alignWithMargins="0">
    <oddFooter>&amp;R09RC-STAFFPOD3-8-&amp;P</oddFooter>
  </headerFooter>
  <ignoredErrors>
    <ignoredError sqref="C35 C37 C13 C16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view="pageLayout" zoomScaleNormal="100" workbookViewId="0">
      <selection activeCell="D9" sqref="D9"/>
    </sheetView>
  </sheetViews>
  <sheetFormatPr defaultRowHeight="12.75"/>
  <cols>
    <col min="1" max="1" width="29.7109375" style="2" customWidth="1"/>
    <col min="2" max="2" width="11.7109375" style="2" bestFit="1" customWidth="1"/>
    <col min="3" max="3" width="17.7109375" style="2" bestFit="1" customWidth="1"/>
    <col min="4" max="4" width="10.7109375" style="2" bestFit="1" customWidth="1"/>
    <col min="5" max="5" width="9.140625" style="2"/>
    <col min="6" max="6" width="17" style="2" bestFit="1" customWidth="1"/>
    <col min="7" max="7" width="17.85546875" style="2" bestFit="1" customWidth="1"/>
    <col min="8" max="8" width="17" style="2" bestFit="1" customWidth="1"/>
    <col min="9" max="9" width="9.140625" style="2"/>
    <col min="10" max="10" width="17.28515625" style="2" bestFit="1" customWidth="1"/>
    <col min="11" max="11" width="17.7109375" style="2" bestFit="1" customWidth="1"/>
    <col min="12" max="12" width="16.85546875" style="2" bestFit="1" customWidth="1"/>
    <col min="13" max="14" width="9.140625" style="2"/>
    <col min="15" max="15" width="10.5703125" style="2" bestFit="1" customWidth="1"/>
    <col min="16" max="16" width="11.85546875" style="2" customWidth="1"/>
    <col min="17" max="16384" width="9.140625" style="2"/>
  </cols>
  <sheetData>
    <row r="1" spans="1:12" ht="18">
      <c r="A1" s="1" t="s">
        <v>8</v>
      </c>
    </row>
    <row r="2" spans="1:12" ht="18">
      <c r="A2" s="1" t="s">
        <v>9</v>
      </c>
    </row>
    <row r="3" spans="1:12">
      <c r="G3" s="3"/>
    </row>
    <row r="6" spans="1:12" ht="13.5" thickBot="1"/>
    <row r="7" spans="1:12" ht="13.5" thickBot="1">
      <c r="B7" s="32" t="s">
        <v>12</v>
      </c>
      <c r="C7" s="33"/>
      <c r="D7" s="34"/>
      <c r="F7" s="35" t="s">
        <v>31</v>
      </c>
      <c r="G7" s="33"/>
      <c r="H7" s="34"/>
      <c r="J7" s="32" t="s">
        <v>0</v>
      </c>
      <c r="K7" s="33"/>
      <c r="L7" s="34"/>
    </row>
    <row r="8" spans="1:12">
      <c r="B8" s="4" t="s">
        <v>1</v>
      </c>
      <c r="C8" s="4" t="s">
        <v>2</v>
      </c>
      <c r="D8" s="4" t="s">
        <v>11</v>
      </c>
      <c r="F8" s="4" t="s">
        <v>1</v>
      </c>
      <c r="G8" s="4" t="s">
        <v>2</v>
      </c>
      <c r="H8" s="4" t="s">
        <v>11</v>
      </c>
      <c r="J8" s="4" t="s">
        <v>1</v>
      </c>
      <c r="K8" s="4" t="s">
        <v>2</v>
      </c>
      <c r="L8" s="4" t="s">
        <v>11</v>
      </c>
    </row>
    <row r="9" spans="1:12">
      <c r="A9" s="5" t="s">
        <v>10</v>
      </c>
      <c r="B9" s="16">
        <f>SUM(B11:B40)</f>
        <v>3845220.6638904675</v>
      </c>
      <c r="C9" s="17"/>
      <c r="D9" s="18">
        <f>SUM(D11:D40)</f>
        <v>3113889</v>
      </c>
      <c r="E9" s="19"/>
      <c r="F9" s="18">
        <f>SUM(F11:F40)</f>
        <v>161330653</v>
      </c>
      <c r="G9" s="17"/>
      <c r="H9" s="18">
        <f>SUM(H11:H40)</f>
        <v>124137547</v>
      </c>
      <c r="I9" s="19"/>
      <c r="J9" s="18">
        <f>SUM(J11:J40)</f>
        <v>219652307</v>
      </c>
      <c r="K9" s="17"/>
      <c r="L9" s="18">
        <f>SUM(L11:L40)</f>
        <v>171788330</v>
      </c>
    </row>
    <row r="10" spans="1:12">
      <c r="A10" s="15"/>
      <c r="B10" s="11"/>
      <c r="C10" s="12"/>
      <c r="D10" s="13"/>
      <c r="E10" s="14"/>
      <c r="F10" s="13"/>
      <c r="G10" s="12"/>
      <c r="H10" s="13"/>
      <c r="I10" s="14"/>
      <c r="J10" s="13"/>
      <c r="K10" s="12"/>
      <c r="L10" s="13"/>
    </row>
    <row r="11" spans="1:12">
      <c r="A11" s="21" t="s">
        <v>16</v>
      </c>
      <c r="B11" s="6">
        <v>232936.44530088568</v>
      </c>
      <c r="C11" s="9">
        <f>$B$44</f>
        <v>0.58104999999999996</v>
      </c>
      <c r="D11" s="6">
        <f>ROUND(C11*B11,0)</f>
        <v>135348</v>
      </c>
      <c r="F11" s="6">
        <v>10135582</v>
      </c>
      <c r="G11" s="9">
        <f>C11</f>
        <v>0.58104999999999996</v>
      </c>
      <c r="H11" s="6">
        <f>ROUND(G11*F11,0)</f>
        <v>5889280</v>
      </c>
      <c r="J11" s="6">
        <v>14057899</v>
      </c>
      <c r="K11" s="9">
        <f>C11</f>
        <v>0.58104999999999996</v>
      </c>
      <c r="L11" s="6">
        <f>ROUND(K11*J11,0)</f>
        <v>8168342</v>
      </c>
    </row>
    <row r="12" spans="1:12">
      <c r="A12" s="20" t="s">
        <v>6</v>
      </c>
      <c r="B12" s="6">
        <v>3485.1632659373545</v>
      </c>
      <c r="C12" s="9">
        <f>$B$45</f>
        <v>0.91520000000000001</v>
      </c>
      <c r="D12" s="6">
        <f t="shared" ref="D12:D40" si="0">ROUND(C12*B12,0)</f>
        <v>3190</v>
      </c>
      <c r="F12" s="29">
        <v>171048</v>
      </c>
      <c r="G12" s="9">
        <f t="shared" ref="G12:G40" si="1">C12</f>
        <v>0.91520000000000001</v>
      </c>
      <c r="H12" s="6">
        <f t="shared" ref="H12:H40" si="2">ROUND(G12*F12,0)</f>
        <v>156543</v>
      </c>
      <c r="J12" s="29">
        <v>206896</v>
      </c>
      <c r="K12" s="9">
        <f t="shared" ref="K12:K40" si="3">C12</f>
        <v>0.91520000000000001</v>
      </c>
      <c r="L12" s="6">
        <f t="shared" ref="L12:L40" si="4">ROUND(K12*J12,0)</f>
        <v>189351</v>
      </c>
    </row>
    <row r="13" spans="1:12">
      <c r="A13" s="22" t="s">
        <v>32</v>
      </c>
      <c r="B13" s="6">
        <v>0</v>
      </c>
      <c r="C13" s="9">
        <f>$B$44</f>
        <v>0.58104999999999996</v>
      </c>
      <c r="D13" s="6">
        <f t="shared" si="0"/>
        <v>0</v>
      </c>
      <c r="F13" s="29">
        <v>28097998</v>
      </c>
      <c r="G13" s="9">
        <f t="shared" si="1"/>
        <v>0.58104999999999996</v>
      </c>
      <c r="H13" s="6">
        <f t="shared" si="2"/>
        <v>16326342</v>
      </c>
      <c r="J13" s="29">
        <v>30260118</v>
      </c>
      <c r="K13" s="9">
        <f t="shared" si="3"/>
        <v>0.58104999999999996</v>
      </c>
      <c r="L13" s="6">
        <f t="shared" si="4"/>
        <v>17582642</v>
      </c>
    </row>
    <row r="14" spans="1:12">
      <c r="A14" s="24" t="s">
        <v>33</v>
      </c>
      <c r="B14" s="6">
        <v>7222.4133532313699</v>
      </c>
      <c r="C14" s="9">
        <f>$B$45</f>
        <v>0.91520000000000001</v>
      </c>
      <c r="D14" s="6">
        <f t="shared" si="0"/>
        <v>6610</v>
      </c>
      <c r="F14" s="29">
        <v>346322</v>
      </c>
      <c r="G14" s="9">
        <f t="shared" si="1"/>
        <v>0.91520000000000001</v>
      </c>
      <c r="H14" s="6">
        <f t="shared" si="2"/>
        <v>316954</v>
      </c>
      <c r="J14" s="29">
        <v>473431</v>
      </c>
      <c r="K14" s="9">
        <f t="shared" si="3"/>
        <v>0.91520000000000001</v>
      </c>
      <c r="L14" s="6">
        <f t="shared" si="4"/>
        <v>433284</v>
      </c>
    </row>
    <row r="15" spans="1:12">
      <c r="A15" s="30" t="s">
        <v>17</v>
      </c>
      <c r="B15" s="6">
        <v>574928.32272335852</v>
      </c>
      <c r="C15" s="31">
        <f>$B$44</f>
        <v>0.58104999999999996</v>
      </c>
      <c r="D15" s="6">
        <f t="shared" si="0"/>
        <v>334062</v>
      </c>
      <c r="F15" s="29">
        <v>10707360</v>
      </c>
      <c r="G15" s="9">
        <f t="shared" si="1"/>
        <v>0.58104999999999996</v>
      </c>
      <c r="H15" s="6">
        <f t="shared" si="2"/>
        <v>6221512</v>
      </c>
      <c r="J15" s="29">
        <v>15424962</v>
      </c>
      <c r="K15" s="9">
        <f t="shared" si="3"/>
        <v>0.58104999999999996</v>
      </c>
      <c r="L15" s="6">
        <f t="shared" si="4"/>
        <v>8962674</v>
      </c>
    </row>
    <row r="16" spans="1:12">
      <c r="A16" s="26" t="s">
        <v>40</v>
      </c>
      <c r="B16" s="6">
        <v>-7753.1423739827151</v>
      </c>
      <c r="C16" s="9">
        <f>$B$43</f>
        <v>0.88461999999999996</v>
      </c>
      <c r="D16" s="6">
        <f t="shared" si="0"/>
        <v>-6859</v>
      </c>
      <c r="F16" s="29">
        <v>449770</v>
      </c>
      <c r="G16" s="9">
        <f t="shared" si="1"/>
        <v>0.88461999999999996</v>
      </c>
      <c r="H16" s="6">
        <f t="shared" si="2"/>
        <v>397876</v>
      </c>
      <c r="J16" s="29">
        <v>-2373980</v>
      </c>
      <c r="K16" s="9">
        <f t="shared" si="3"/>
        <v>0.88461999999999996</v>
      </c>
      <c r="L16" s="6">
        <f t="shared" si="4"/>
        <v>-2100070</v>
      </c>
    </row>
    <row r="17" spans="1:12">
      <c r="A17" s="20" t="s">
        <v>18</v>
      </c>
      <c r="B17" s="6">
        <v>21329.153354712023</v>
      </c>
      <c r="C17" s="9">
        <f>$B$45</f>
        <v>0.91520000000000001</v>
      </c>
      <c r="D17" s="6">
        <f t="shared" si="0"/>
        <v>19520</v>
      </c>
      <c r="F17" s="29">
        <v>978450</v>
      </c>
      <c r="G17" s="9">
        <f t="shared" si="1"/>
        <v>0.91520000000000001</v>
      </c>
      <c r="H17" s="6">
        <f t="shared" si="2"/>
        <v>895477</v>
      </c>
      <c r="J17" s="29">
        <v>1601395</v>
      </c>
      <c r="K17" s="9">
        <f t="shared" si="3"/>
        <v>0.91520000000000001</v>
      </c>
      <c r="L17" s="6">
        <f t="shared" si="4"/>
        <v>1465597</v>
      </c>
    </row>
    <row r="18" spans="1:12">
      <c r="A18" s="26" t="s">
        <v>3</v>
      </c>
      <c r="B18" s="6">
        <v>691264.98083231028</v>
      </c>
      <c r="C18" s="9">
        <f>$B$43</f>
        <v>0.88461999999999996</v>
      </c>
      <c r="D18" s="6">
        <f t="shared" si="0"/>
        <v>611507</v>
      </c>
      <c r="F18" s="29">
        <v>32097229</v>
      </c>
      <c r="G18" s="9">
        <f t="shared" si="1"/>
        <v>0.88461999999999996</v>
      </c>
      <c r="H18" s="6">
        <f t="shared" si="2"/>
        <v>28393851</v>
      </c>
      <c r="J18" s="29">
        <v>43332297</v>
      </c>
      <c r="K18" s="9">
        <f t="shared" si="3"/>
        <v>0.88461999999999996</v>
      </c>
      <c r="L18" s="6">
        <f t="shared" si="4"/>
        <v>38332617</v>
      </c>
    </row>
    <row r="19" spans="1:12">
      <c r="A19" s="26" t="s">
        <v>4</v>
      </c>
      <c r="B19" s="6">
        <v>627398.22763378813</v>
      </c>
      <c r="C19" s="9">
        <f>$B$43</f>
        <v>0.88461999999999996</v>
      </c>
      <c r="D19" s="6">
        <f t="shared" si="0"/>
        <v>555009</v>
      </c>
      <c r="F19" s="29">
        <v>26630663</v>
      </c>
      <c r="G19" s="9">
        <f t="shared" si="1"/>
        <v>0.88461999999999996</v>
      </c>
      <c r="H19" s="6">
        <f t="shared" si="2"/>
        <v>23558017</v>
      </c>
      <c r="J19" s="29">
        <v>37445363</v>
      </c>
      <c r="K19" s="9">
        <f t="shared" si="3"/>
        <v>0.88461999999999996</v>
      </c>
      <c r="L19" s="6">
        <f t="shared" si="4"/>
        <v>33124917</v>
      </c>
    </row>
    <row r="20" spans="1:12">
      <c r="A20" s="26" t="s">
        <v>5</v>
      </c>
      <c r="B20" s="6">
        <v>411978.20533348963</v>
      </c>
      <c r="C20" s="9">
        <f>$B$43</f>
        <v>0.88461999999999996</v>
      </c>
      <c r="D20" s="6">
        <f t="shared" si="0"/>
        <v>364444</v>
      </c>
      <c r="F20" s="29">
        <v>12514898</v>
      </c>
      <c r="G20" s="9">
        <f t="shared" si="1"/>
        <v>0.88461999999999996</v>
      </c>
      <c r="H20" s="6">
        <f t="shared" si="2"/>
        <v>11070929</v>
      </c>
      <c r="J20" s="29">
        <v>25410396</v>
      </c>
      <c r="K20" s="9">
        <f t="shared" si="3"/>
        <v>0.88461999999999996</v>
      </c>
      <c r="L20" s="6">
        <f t="shared" si="4"/>
        <v>22478545</v>
      </c>
    </row>
    <row r="21" spans="1:12">
      <c r="A21" s="26" t="s">
        <v>19</v>
      </c>
      <c r="B21" s="6">
        <v>176931.53797495511</v>
      </c>
      <c r="C21" s="9">
        <f>$B$43</f>
        <v>0.88461999999999996</v>
      </c>
      <c r="D21" s="6">
        <f t="shared" si="0"/>
        <v>156517</v>
      </c>
      <c r="F21" s="29">
        <v>4153459</v>
      </c>
      <c r="G21" s="9">
        <f t="shared" si="1"/>
        <v>0.88461999999999996</v>
      </c>
      <c r="H21" s="6">
        <f t="shared" si="2"/>
        <v>3674233</v>
      </c>
      <c r="J21" s="29">
        <v>6345847</v>
      </c>
      <c r="K21" s="9">
        <f t="shared" si="3"/>
        <v>0.88461999999999996</v>
      </c>
      <c r="L21" s="6">
        <f t="shared" si="4"/>
        <v>5613663</v>
      </c>
    </row>
    <row r="22" spans="1:12">
      <c r="A22" s="26" t="s">
        <v>41</v>
      </c>
      <c r="B22" s="6">
        <v>62716.605857350041</v>
      </c>
      <c r="C22" s="9">
        <f>$B$43</f>
        <v>0.88461999999999996</v>
      </c>
      <c r="D22" s="6">
        <f t="shared" si="0"/>
        <v>55480</v>
      </c>
      <c r="F22" s="29">
        <v>1571058</v>
      </c>
      <c r="G22" s="9">
        <f t="shared" si="1"/>
        <v>0.88461999999999996</v>
      </c>
      <c r="H22" s="6">
        <f t="shared" si="2"/>
        <v>1389789</v>
      </c>
      <c r="J22" s="29">
        <v>2277368</v>
      </c>
      <c r="K22" s="9">
        <f t="shared" si="3"/>
        <v>0.88461999999999996</v>
      </c>
      <c r="L22" s="6">
        <f t="shared" si="4"/>
        <v>2014605</v>
      </c>
    </row>
    <row r="23" spans="1:12">
      <c r="A23" s="24" t="s">
        <v>27</v>
      </c>
      <c r="B23" s="6">
        <v>13601.412721583045</v>
      </c>
      <c r="C23" s="9">
        <f>$B$45</f>
        <v>0.91520000000000001</v>
      </c>
      <c r="D23" s="6">
        <f t="shared" si="0"/>
        <v>12448</v>
      </c>
      <c r="F23" s="29">
        <v>595998</v>
      </c>
      <c r="G23" s="9">
        <f t="shared" si="1"/>
        <v>0.91520000000000001</v>
      </c>
      <c r="H23" s="6">
        <f t="shared" si="2"/>
        <v>545457</v>
      </c>
      <c r="J23" s="29">
        <v>653364</v>
      </c>
      <c r="K23" s="9">
        <f t="shared" si="3"/>
        <v>0.91520000000000001</v>
      </c>
      <c r="L23" s="6">
        <f t="shared" si="4"/>
        <v>597959</v>
      </c>
    </row>
    <row r="24" spans="1:12">
      <c r="A24" s="24" t="s">
        <v>28</v>
      </c>
      <c r="B24" s="6">
        <v>396843.66448213981</v>
      </c>
      <c r="C24" s="9">
        <f>$B$45</f>
        <v>0.91520000000000001</v>
      </c>
      <c r="D24" s="6">
        <f t="shared" si="0"/>
        <v>363191</v>
      </c>
      <c r="F24" s="29">
        <v>7248325</v>
      </c>
      <c r="G24" s="9">
        <f t="shared" si="1"/>
        <v>0.91520000000000001</v>
      </c>
      <c r="H24" s="6">
        <f t="shared" si="2"/>
        <v>6633667</v>
      </c>
      <c r="J24" s="29">
        <v>10894761</v>
      </c>
      <c r="K24" s="9">
        <f t="shared" si="3"/>
        <v>0.91520000000000001</v>
      </c>
      <c r="L24" s="6">
        <f t="shared" si="4"/>
        <v>9970885</v>
      </c>
    </row>
    <row r="25" spans="1:12">
      <c r="A25" s="20" t="s">
        <v>20</v>
      </c>
      <c r="B25" s="6">
        <v>7077.3717983873366</v>
      </c>
      <c r="C25" s="9">
        <f>$B$45</f>
        <v>0.91520000000000001</v>
      </c>
      <c r="D25" s="6">
        <f t="shared" si="0"/>
        <v>6477</v>
      </c>
      <c r="F25" s="29">
        <v>343512</v>
      </c>
      <c r="G25" s="9">
        <f t="shared" si="1"/>
        <v>0.91520000000000001</v>
      </c>
      <c r="H25" s="6">
        <f t="shared" si="2"/>
        <v>314382</v>
      </c>
      <c r="J25" s="29">
        <v>408745</v>
      </c>
      <c r="K25" s="9">
        <f t="shared" si="3"/>
        <v>0.91520000000000001</v>
      </c>
      <c r="L25" s="6">
        <f t="shared" si="4"/>
        <v>374083</v>
      </c>
    </row>
    <row r="26" spans="1:12">
      <c r="A26" s="28" t="s">
        <v>34</v>
      </c>
      <c r="B26" s="6">
        <v>21227.799833326921</v>
      </c>
      <c r="C26" s="9">
        <f>$B$43</f>
        <v>0.88461999999999996</v>
      </c>
      <c r="D26" s="6">
        <f t="shared" si="0"/>
        <v>18779</v>
      </c>
      <c r="F26" s="29">
        <v>560201</v>
      </c>
      <c r="G26" s="9">
        <f t="shared" si="1"/>
        <v>0.88461999999999996</v>
      </c>
      <c r="H26" s="6">
        <f t="shared" si="2"/>
        <v>495565</v>
      </c>
      <c r="J26" s="29">
        <v>447454</v>
      </c>
      <c r="K26" s="9">
        <f t="shared" si="3"/>
        <v>0.88461999999999996</v>
      </c>
      <c r="L26" s="6">
        <f t="shared" si="4"/>
        <v>395827</v>
      </c>
    </row>
    <row r="27" spans="1:12">
      <c r="A27" s="28" t="s">
        <v>35</v>
      </c>
      <c r="B27" s="6">
        <v>17650.325603018995</v>
      </c>
      <c r="C27" s="9">
        <f>$B$43</f>
        <v>0.88461999999999996</v>
      </c>
      <c r="D27" s="6">
        <f t="shared" si="0"/>
        <v>15614</v>
      </c>
      <c r="F27" s="29">
        <v>560201</v>
      </c>
      <c r="G27" s="9">
        <f t="shared" si="1"/>
        <v>0.88461999999999996</v>
      </c>
      <c r="H27" s="6">
        <f t="shared" si="2"/>
        <v>495565</v>
      </c>
      <c r="J27" s="29">
        <v>187244</v>
      </c>
      <c r="K27" s="9">
        <f t="shared" si="3"/>
        <v>0.88461999999999996</v>
      </c>
      <c r="L27" s="6">
        <f t="shared" si="4"/>
        <v>165640</v>
      </c>
    </row>
    <row r="28" spans="1:12">
      <c r="A28" s="28" t="s">
        <v>36</v>
      </c>
      <c r="B28" s="6">
        <v>16643.029032190192</v>
      </c>
      <c r="C28" s="9">
        <f>$B$43</f>
        <v>0.88461999999999996</v>
      </c>
      <c r="D28" s="6">
        <f t="shared" si="0"/>
        <v>14723</v>
      </c>
      <c r="F28" s="29">
        <v>560201</v>
      </c>
      <c r="G28" s="9">
        <f t="shared" si="1"/>
        <v>0.88461999999999996</v>
      </c>
      <c r="H28" s="6">
        <f t="shared" si="2"/>
        <v>495565</v>
      </c>
      <c r="J28" s="29">
        <v>50752</v>
      </c>
      <c r="K28" s="9">
        <f t="shared" si="3"/>
        <v>0.88461999999999996</v>
      </c>
      <c r="L28" s="6">
        <f t="shared" si="4"/>
        <v>44896</v>
      </c>
    </row>
    <row r="29" spans="1:12">
      <c r="A29" s="28" t="s">
        <v>37</v>
      </c>
      <c r="B29" s="6">
        <v>19988.698655961321</v>
      </c>
      <c r="C29" s="9">
        <f>$B$43</f>
        <v>0.88461999999999996</v>
      </c>
      <c r="D29" s="6">
        <f t="shared" si="0"/>
        <v>17682</v>
      </c>
      <c r="F29" s="29">
        <v>661543</v>
      </c>
      <c r="G29" s="9">
        <f t="shared" si="1"/>
        <v>0.88461999999999996</v>
      </c>
      <c r="H29" s="6">
        <f t="shared" si="2"/>
        <v>585214</v>
      </c>
      <c r="J29" s="29">
        <v>151030</v>
      </c>
      <c r="K29" s="9">
        <f t="shared" si="3"/>
        <v>0.88461999999999996</v>
      </c>
      <c r="L29" s="6">
        <f t="shared" si="4"/>
        <v>133604</v>
      </c>
    </row>
    <row r="30" spans="1:12">
      <c r="A30" s="20" t="s">
        <v>21</v>
      </c>
      <c r="B30" s="6">
        <v>10362.892848353134</v>
      </c>
      <c r="C30" s="9">
        <f>$B$45</f>
        <v>0.91520000000000001</v>
      </c>
      <c r="D30" s="6">
        <f t="shared" si="0"/>
        <v>9484</v>
      </c>
      <c r="F30" s="29">
        <v>457098</v>
      </c>
      <c r="G30" s="9">
        <f t="shared" si="1"/>
        <v>0.91520000000000001</v>
      </c>
      <c r="H30" s="6">
        <f t="shared" si="2"/>
        <v>418336</v>
      </c>
      <c r="J30" s="29">
        <v>571119</v>
      </c>
      <c r="K30" s="9">
        <f t="shared" si="3"/>
        <v>0.91520000000000001</v>
      </c>
      <c r="L30" s="6">
        <f t="shared" si="4"/>
        <v>522688</v>
      </c>
    </row>
    <row r="31" spans="1:12">
      <c r="A31" s="20" t="s">
        <v>22</v>
      </c>
      <c r="B31" s="6">
        <v>59187.641223937084</v>
      </c>
      <c r="C31" s="9">
        <f>$B$45</f>
        <v>0.91520000000000001</v>
      </c>
      <c r="D31" s="6">
        <f t="shared" si="0"/>
        <v>54169</v>
      </c>
      <c r="F31" s="29">
        <v>1720105</v>
      </c>
      <c r="G31" s="9">
        <f t="shared" si="1"/>
        <v>0.91520000000000001</v>
      </c>
      <c r="H31" s="6">
        <f t="shared" si="2"/>
        <v>1574240</v>
      </c>
      <c r="J31" s="29">
        <v>3145197</v>
      </c>
      <c r="K31" s="9">
        <f t="shared" si="3"/>
        <v>0.91520000000000001</v>
      </c>
      <c r="L31" s="6">
        <f t="shared" si="4"/>
        <v>2878484</v>
      </c>
    </row>
    <row r="32" spans="1:12">
      <c r="A32" s="20" t="s">
        <v>23</v>
      </c>
      <c r="B32" s="6">
        <v>12515.922558295422</v>
      </c>
      <c r="C32" s="9">
        <f>$B$45</f>
        <v>0.91520000000000001</v>
      </c>
      <c r="D32" s="6">
        <f t="shared" si="0"/>
        <v>11455</v>
      </c>
      <c r="F32" s="29">
        <v>198446</v>
      </c>
      <c r="G32" s="9">
        <f t="shared" si="1"/>
        <v>0.91520000000000001</v>
      </c>
      <c r="H32" s="6">
        <f t="shared" si="2"/>
        <v>181618</v>
      </c>
      <c r="J32" s="29">
        <v>256154</v>
      </c>
      <c r="K32" s="9">
        <f t="shared" si="3"/>
        <v>0.91520000000000001</v>
      </c>
      <c r="L32" s="6">
        <f t="shared" si="4"/>
        <v>234432</v>
      </c>
    </row>
    <row r="33" spans="1:12">
      <c r="A33" s="20" t="s">
        <v>24</v>
      </c>
      <c r="B33" s="6">
        <v>207478.55154677958</v>
      </c>
      <c r="C33" s="9">
        <f>$B$45</f>
        <v>0.91520000000000001</v>
      </c>
      <c r="D33" s="6">
        <f t="shared" si="0"/>
        <v>189884</v>
      </c>
      <c r="F33" s="29">
        <v>4760719</v>
      </c>
      <c r="G33" s="9">
        <f t="shared" si="1"/>
        <v>0.91520000000000001</v>
      </c>
      <c r="H33" s="6">
        <f t="shared" si="2"/>
        <v>4357010</v>
      </c>
      <c r="J33" s="29">
        <v>9035721</v>
      </c>
      <c r="K33" s="9">
        <f t="shared" si="3"/>
        <v>0.91520000000000001</v>
      </c>
      <c r="L33" s="6">
        <f t="shared" si="4"/>
        <v>8269492</v>
      </c>
    </row>
    <row r="34" spans="1:12">
      <c r="A34" s="20" t="s">
        <v>25</v>
      </c>
      <c r="B34" s="6">
        <v>6929.9109394462548</v>
      </c>
      <c r="C34" s="9">
        <f>$B$45</f>
        <v>0.91520000000000001</v>
      </c>
      <c r="D34" s="6">
        <f t="shared" si="0"/>
        <v>6342</v>
      </c>
      <c r="F34" s="29">
        <v>322364</v>
      </c>
      <c r="G34" s="9">
        <f t="shared" si="1"/>
        <v>0.91520000000000001</v>
      </c>
      <c r="H34" s="6">
        <f t="shared" si="2"/>
        <v>295028</v>
      </c>
      <c r="J34" s="29">
        <v>397274</v>
      </c>
      <c r="K34" s="9">
        <f t="shared" si="3"/>
        <v>0.91520000000000001</v>
      </c>
      <c r="L34" s="6">
        <f t="shared" si="4"/>
        <v>363585</v>
      </c>
    </row>
    <row r="35" spans="1:12">
      <c r="A35" s="22" t="s">
        <v>30</v>
      </c>
      <c r="B35" s="6">
        <v>216592.99999999936</v>
      </c>
      <c r="C35" s="9">
        <f>$B$44</f>
        <v>0.58104999999999996</v>
      </c>
      <c r="D35" s="6">
        <f t="shared" si="0"/>
        <v>125851</v>
      </c>
      <c r="F35" s="29">
        <v>14060964</v>
      </c>
      <c r="G35" s="9">
        <f t="shared" si="1"/>
        <v>0.58104999999999996</v>
      </c>
      <c r="H35" s="6">
        <f t="shared" si="2"/>
        <v>8170123</v>
      </c>
      <c r="J35" s="29">
        <v>17327448</v>
      </c>
      <c r="K35" s="9">
        <f t="shared" si="3"/>
        <v>0.58104999999999996</v>
      </c>
      <c r="L35" s="6">
        <f t="shared" si="4"/>
        <v>10068114</v>
      </c>
    </row>
    <row r="36" spans="1:12">
      <c r="A36" s="24" t="s">
        <v>29</v>
      </c>
      <c r="B36" s="6">
        <v>6992.3032076482632</v>
      </c>
      <c r="C36" s="9">
        <f>$B$45</f>
        <v>0.91520000000000001</v>
      </c>
      <c r="D36" s="6">
        <f t="shared" si="0"/>
        <v>6399</v>
      </c>
      <c r="F36" s="29">
        <v>279534</v>
      </c>
      <c r="G36" s="9">
        <f t="shared" si="1"/>
        <v>0.91520000000000001</v>
      </c>
      <c r="H36" s="6">
        <f t="shared" si="2"/>
        <v>255830</v>
      </c>
      <c r="J36" s="29">
        <v>370151</v>
      </c>
      <c r="K36" s="9">
        <f t="shared" si="3"/>
        <v>0.91520000000000001</v>
      </c>
      <c r="L36" s="6">
        <f t="shared" si="4"/>
        <v>338762</v>
      </c>
    </row>
    <row r="37" spans="1:12">
      <c r="A37" s="26" t="s">
        <v>26</v>
      </c>
      <c r="B37" s="6">
        <v>10911.687789566004</v>
      </c>
      <c r="C37" s="9">
        <f>$B$43</f>
        <v>0.88461999999999996</v>
      </c>
      <c r="D37" s="6">
        <f t="shared" si="0"/>
        <v>9653</v>
      </c>
      <c r="F37" s="29">
        <v>389942</v>
      </c>
      <c r="G37" s="9">
        <f t="shared" si="1"/>
        <v>0.88461999999999996</v>
      </c>
      <c r="H37" s="6">
        <f t="shared" si="2"/>
        <v>344950</v>
      </c>
      <c r="J37" s="29">
        <v>262388</v>
      </c>
      <c r="K37" s="9">
        <f t="shared" si="3"/>
        <v>0.88461999999999996</v>
      </c>
      <c r="L37" s="6">
        <f t="shared" si="4"/>
        <v>232114</v>
      </c>
    </row>
    <row r="38" spans="1:12">
      <c r="A38" s="24" t="s">
        <v>39</v>
      </c>
      <c r="B38" s="6">
        <v>710.71341939272133</v>
      </c>
      <c r="C38" s="9">
        <f>$B$45</f>
        <v>0.91520000000000001</v>
      </c>
      <c r="D38" s="6">
        <f t="shared" si="0"/>
        <v>650</v>
      </c>
      <c r="F38" s="29">
        <v>24044</v>
      </c>
      <c r="G38" s="9">
        <f t="shared" si="1"/>
        <v>0.91520000000000001</v>
      </c>
      <c r="H38" s="6">
        <f t="shared" si="2"/>
        <v>22005</v>
      </c>
      <c r="J38" s="29">
        <v>21376</v>
      </c>
      <c r="K38" s="9">
        <f t="shared" si="3"/>
        <v>0.91520000000000001</v>
      </c>
      <c r="L38" s="6">
        <f t="shared" si="4"/>
        <v>19563</v>
      </c>
    </row>
    <row r="39" spans="1:12">
      <c r="A39" s="24" t="s">
        <v>38</v>
      </c>
      <c r="B39" s="6">
        <v>9040.2073457997976</v>
      </c>
      <c r="C39" s="9">
        <f>$B$45</f>
        <v>0.91520000000000001</v>
      </c>
      <c r="D39" s="6">
        <f t="shared" si="0"/>
        <v>8274</v>
      </c>
      <c r="F39" s="29">
        <v>432155</v>
      </c>
      <c r="G39" s="9">
        <f t="shared" si="1"/>
        <v>0.91520000000000001</v>
      </c>
      <c r="H39" s="6">
        <f t="shared" si="2"/>
        <v>395508</v>
      </c>
      <c r="J39" s="29">
        <v>603258</v>
      </c>
      <c r="K39" s="9">
        <f t="shared" si="3"/>
        <v>0.91520000000000001</v>
      </c>
      <c r="L39" s="6">
        <f t="shared" si="4"/>
        <v>552102</v>
      </c>
    </row>
    <row r="40" spans="1:12">
      <c r="A40" s="26" t="s">
        <v>7</v>
      </c>
      <c r="B40" s="6">
        <v>9027.6176286055834</v>
      </c>
      <c r="C40" s="9">
        <f>$B$43</f>
        <v>0.88461999999999996</v>
      </c>
      <c r="D40" s="6">
        <f t="shared" si="0"/>
        <v>7986</v>
      </c>
      <c r="F40" s="29">
        <v>301464</v>
      </c>
      <c r="G40" s="9">
        <f t="shared" si="1"/>
        <v>0.88461999999999996</v>
      </c>
      <c r="H40" s="6">
        <f t="shared" si="2"/>
        <v>266681</v>
      </c>
      <c r="J40" s="29">
        <v>406879</v>
      </c>
      <c r="K40" s="9">
        <f t="shared" si="3"/>
        <v>0.88461999999999996</v>
      </c>
      <c r="L40" s="6">
        <f t="shared" si="4"/>
        <v>359933</v>
      </c>
    </row>
    <row r="41" spans="1:12">
      <c r="B41" s="8"/>
      <c r="H41" s="6"/>
      <c r="K41" s="7"/>
    </row>
    <row r="43" spans="1:12">
      <c r="B43" s="10">
        <v>0.88461999999999996</v>
      </c>
      <c r="C43" s="27" t="s">
        <v>13</v>
      </c>
    </row>
    <row r="44" spans="1:12">
      <c r="B44" s="10">
        <v>0.58104999999999996</v>
      </c>
      <c r="C44" s="23" t="s">
        <v>14</v>
      </c>
    </row>
    <row r="45" spans="1:12">
      <c r="B45" s="10">
        <v>0.91520000000000001</v>
      </c>
      <c r="C45" s="25" t="s">
        <v>15</v>
      </c>
    </row>
    <row r="48" spans="1:12">
      <c r="B48" s="2" t="s">
        <v>42</v>
      </c>
    </row>
  </sheetData>
  <mergeCells count="3">
    <mergeCell ref="B7:D7"/>
    <mergeCell ref="F7:H7"/>
    <mergeCell ref="J7:L7"/>
  </mergeCells>
  <pageMargins left="0.7" right="0.7" top="0.75" bottom="0.75" header="0.3" footer="0.3"/>
  <pageSetup firstPageNumber="177" orientation="portrait" useFirstPageNumber="1" r:id="rId1"/>
  <headerFooter>
    <oddFooter>&amp;R09RC-STAFFPOD3-8-&amp;P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Jurisdictional Impact</vt:lpstr>
      <vt:lpstr>Values - no links</vt:lpstr>
      <vt:lpstr>'Jurisdictional Impact'!Print_Area</vt:lpstr>
    </vt:vector>
  </TitlesOfParts>
  <Company>Progress Energy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ot04285</dc:creator>
  <cp:lastModifiedBy>c89021</cp:lastModifiedBy>
  <cp:lastPrinted>2008-10-10T17:00:29Z</cp:lastPrinted>
  <dcterms:created xsi:type="dcterms:W3CDTF">2004-12-31T16:27:43Z</dcterms:created>
  <dcterms:modified xsi:type="dcterms:W3CDTF">2009-05-04T17:37:55Z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-335369353</vt:i4>
  </property>
  <property fmtid="{D5CDD505-2E9C-101B-9397-08002B2CF9AE}" pid="3" name="_EmailSubject">
    <vt:lpwstr>Fossil Dismantle 2/25 4pm</vt:lpwstr>
  </property>
  <property fmtid="{D5CDD505-2E9C-101B-9397-08002B2CF9AE}" pid="4" name="_AuthorEmail">
    <vt:lpwstr>Eric.Farrar@pgnmail.com</vt:lpwstr>
  </property>
  <property fmtid="{D5CDD505-2E9C-101B-9397-08002B2CF9AE}" pid="5" name="_AuthorEmailDisplayName">
    <vt:lpwstr>Farrar, Eric</vt:lpwstr>
  </property>
  <property fmtid="{D5CDD505-2E9C-101B-9397-08002B2CF9AE}" pid="6" name="_PreviousAdHocReviewCycleID">
    <vt:i4>403083876</vt:i4>
  </property>
  <property fmtid="{D5CDD505-2E9C-101B-9397-08002B2CF9AE}" pid="7" name="_ReviewingToolsShownOnce">
    <vt:lpwstr/>
  </property>
</Properties>
</file>